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20" yWindow="210" windowWidth="28515" windowHeight="13290" tabRatio="908"/>
  </bookViews>
  <sheets>
    <sheet name="Deckblatt" sheetId="27" r:id="rId1"/>
    <sheet name="Rulesets" sheetId="29" r:id="rId2"/>
    <sheet name="Ausprägungen" sheetId="26" r:id="rId3"/>
    <sheet name="Meta" sheetId="28" r:id="rId4"/>
    <sheet name="Account" sheetId="21" r:id="rId5"/>
    <sheet name="BookEntry" sheetId="22" r:id="rId6"/>
    <sheet name="Building" sheetId="23" r:id="rId7"/>
    <sheet name="Company" sheetId="24" r:id="rId8"/>
    <sheet name="CurrencyArea" sheetId="25" r:id="rId9"/>
    <sheet name="Land" sheetId="4" r:id="rId10"/>
    <sheet name="Lease" sheetId="5" r:id="rId11"/>
    <sheet name="Loan" sheetId="6" r:id="rId12"/>
    <sheet name="Partner" sheetId="7" r:id="rId13"/>
    <sheet name="PartnerLink" sheetId="8" r:id="rId14"/>
    <sheet name="Period" sheetId="9" r:id="rId15"/>
    <sheet name="Project" sheetId="10" r:id="rId16"/>
    <sheet name="Property" sheetId="11" r:id="rId17"/>
    <sheet name="Record" sheetId="12" r:id="rId18"/>
    <sheet name="RecordLink" sheetId="13" r:id="rId19"/>
    <sheet name="ServiceContract" sheetId="14" r:id="rId20"/>
    <sheet name="Share" sheetId="15" r:id="rId21"/>
    <sheet name="SubCompany" sheetId="16" r:id="rId22"/>
    <sheet name="Term" sheetId="17" r:id="rId23"/>
    <sheet name="Unit" sheetId="18" r:id="rId24"/>
    <sheet name="UnitLeased" sheetId="19" r:id="rId25"/>
    <sheet name="Valuation" sheetId="20" r:id="rId26"/>
  </sheets>
  <definedNames>
    <definedName name="_xlnm._FilterDatabase" localSheetId="2" hidden="1">Ausprägungen!$A$1:$G$749</definedName>
    <definedName name="_xlnm._FilterDatabase" localSheetId="1" hidden="1">Rulesets!$C$3:$BM$650</definedName>
  </definedNames>
  <calcPr calcId="145621"/>
</workbook>
</file>

<file path=xl/calcChain.xml><?xml version="1.0" encoding="utf-8"?>
<calcChain xmlns="http://schemas.openxmlformats.org/spreadsheetml/2006/main">
  <c r="E2" i="29" l="1"/>
  <c r="F2" i="29"/>
  <c r="G2" i="29"/>
  <c r="H2" i="29"/>
  <c r="I2" i="29"/>
  <c r="J2" i="29"/>
  <c r="K2" i="29"/>
  <c r="L2" i="29"/>
  <c r="M2" i="29"/>
  <c r="N2" i="29"/>
  <c r="O2" i="29"/>
  <c r="P2" i="29"/>
  <c r="Q2" i="29"/>
  <c r="R2" i="29"/>
  <c r="S2" i="29"/>
  <c r="T2" i="29"/>
  <c r="U2" i="29"/>
  <c r="V2" i="29"/>
  <c r="W2" i="29"/>
  <c r="X2" i="29"/>
  <c r="Y2" i="29"/>
  <c r="Z2" i="29"/>
  <c r="AA2" i="29"/>
  <c r="AB2" i="29"/>
  <c r="AC2" i="29"/>
  <c r="AD2" i="29"/>
  <c r="AE2" i="29"/>
  <c r="AF2" i="29"/>
  <c r="AG2" i="29"/>
  <c r="AH2" i="29"/>
  <c r="AI2" i="29"/>
  <c r="AJ2" i="29"/>
  <c r="AK2" i="29"/>
  <c r="AL2" i="29"/>
  <c r="AM2" i="29"/>
  <c r="AN2" i="29"/>
  <c r="AO2" i="29"/>
  <c r="AP2" i="29"/>
  <c r="AQ2" i="29"/>
  <c r="AR2" i="29"/>
  <c r="AS2" i="29"/>
  <c r="AT2" i="29"/>
  <c r="AU2" i="29"/>
  <c r="AV2" i="29"/>
  <c r="AW2" i="29"/>
  <c r="AX2" i="29"/>
  <c r="AY2" i="29"/>
  <c r="AZ2" i="29"/>
  <c r="BA2" i="29"/>
  <c r="BB2" i="29"/>
  <c r="BC2" i="29"/>
  <c r="BD2" i="29"/>
  <c r="BE2" i="29"/>
  <c r="BF2" i="29"/>
  <c r="BG2" i="29"/>
  <c r="BH2" i="29"/>
  <c r="BI2" i="29"/>
  <c r="BJ2" i="29"/>
  <c r="BK2" i="29"/>
  <c r="BL2" i="29"/>
  <c r="BM2" i="29"/>
  <c r="D2" i="29"/>
  <c r="C11" i="28" l="1"/>
  <c r="D11" i="28"/>
  <c r="E11" i="28"/>
  <c r="F11" i="28"/>
  <c r="G11" i="28"/>
  <c r="B11" i="28"/>
  <c r="B12" i="21" l="1"/>
  <c r="C12" i="21"/>
  <c r="D12" i="21"/>
  <c r="E12" i="21"/>
  <c r="F12" i="21"/>
  <c r="G12" i="21"/>
  <c r="H12" i="21"/>
  <c r="I12" i="21"/>
  <c r="J12" i="21"/>
  <c r="K12" i="21"/>
  <c r="L12" i="21"/>
  <c r="M12" i="21"/>
  <c r="B15" i="21"/>
  <c r="C15" i="21"/>
  <c r="D15" i="21"/>
  <c r="E15" i="21"/>
  <c r="F15" i="21"/>
  <c r="G15" i="21"/>
  <c r="H15" i="21"/>
  <c r="I15" i="21"/>
  <c r="J15" i="21"/>
  <c r="K15" i="21"/>
  <c r="L15" i="21"/>
  <c r="M15" i="21"/>
  <c r="H12" i="22"/>
  <c r="I12" i="22"/>
  <c r="J12" i="22"/>
  <c r="K12" i="22"/>
  <c r="L12" i="22"/>
  <c r="M12" i="22"/>
  <c r="N12" i="22"/>
  <c r="O12" i="22"/>
  <c r="P12" i="22"/>
  <c r="Q12" i="22"/>
  <c r="R12" i="22"/>
  <c r="S12" i="22"/>
  <c r="T12" i="22"/>
  <c r="U12" i="22"/>
  <c r="V12" i="22"/>
  <c r="W12" i="22"/>
  <c r="H15" i="22"/>
  <c r="I15" i="22"/>
  <c r="J15" i="22"/>
  <c r="K15" i="22"/>
  <c r="L15" i="22"/>
  <c r="M15" i="22"/>
  <c r="N15" i="22"/>
  <c r="O15" i="22"/>
  <c r="P15" i="22"/>
  <c r="Q15" i="22"/>
  <c r="R15" i="22"/>
  <c r="S15" i="22"/>
  <c r="T15" i="22"/>
  <c r="U15" i="22"/>
  <c r="V15" i="22"/>
  <c r="W15" i="22"/>
  <c r="G12" i="4"/>
  <c r="H12" i="4"/>
  <c r="I12" i="4"/>
  <c r="J12" i="4"/>
  <c r="K12" i="4"/>
  <c r="L12" i="4"/>
  <c r="M12" i="4"/>
  <c r="N12" i="4"/>
  <c r="O12" i="4"/>
  <c r="P12" i="4"/>
  <c r="Q12" i="4"/>
  <c r="R12" i="4"/>
  <c r="S12" i="4"/>
  <c r="T12" i="4"/>
  <c r="U12" i="4"/>
  <c r="V12" i="4"/>
  <c r="W12" i="4"/>
  <c r="X12" i="4"/>
  <c r="Y12" i="4"/>
  <c r="Z12" i="4"/>
  <c r="AA12" i="4"/>
  <c r="AB12" i="4"/>
  <c r="AC12" i="4"/>
  <c r="AD12" i="4"/>
  <c r="AE12" i="4"/>
  <c r="AF12" i="4"/>
  <c r="AG12" i="4"/>
  <c r="AH12" i="4"/>
  <c r="AI12" i="4"/>
  <c r="AJ12" i="4"/>
  <c r="AK12" i="4"/>
  <c r="AL12" i="4"/>
  <c r="AM12" i="4"/>
  <c r="AN12" i="4"/>
  <c r="AO12" i="4"/>
  <c r="AP12" i="4"/>
  <c r="AQ12" i="4"/>
  <c r="G15" i="4"/>
  <c r="H15" i="4"/>
  <c r="I15" i="4"/>
  <c r="J15" i="4"/>
  <c r="K15" i="4"/>
  <c r="L15" i="4"/>
  <c r="M15" i="4"/>
  <c r="N15" i="4"/>
  <c r="O15" i="4"/>
  <c r="P15" i="4"/>
  <c r="Q15" i="4"/>
  <c r="R15" i="4"/>
  <c r="S15" i="4"/>
  <c r="T15" i="4"/>
  <c r="U15" i="4"/>
  <c r="V15" i="4"/>
  <c r="W15" i="4"/>
  <c r="X15" i="4"/>
  <c r="Y15" i="4"/>
  <c r="Z15" i="4"/>
  <c r="AA15" i="4"/>
  <c r="AB15" i="4"/>
  <c r="AC15" i="4"/>
  <c r="AD15" i="4"/>
  <c r="AE15" i="4"/>
  <c r="AF15" i="4"/>
  <c r="AG15" i="4"/>
  <c r="AH15" i="4"/>
  <c r="AI15" i="4"/>
  <c r="AJ15" i="4"/>
  <c r="AK15" i="4"/>
  <c r="AL15" i="4"/>
  <c r="AM15" i="4"/>
  <c r="AN15" i="4"/>
  <c r="AO15" i="4"/>
  <c r="AP15" i="4"/>
  <c r="AQ15" i="4"/>
  <c r="F15" i="4"/>
  <c r="E15" i="4"/>
  <c r="D15" i="4"/>
  <c r="C15" i="4"/>
  <c r="B15" i="4"/>
  <c r="F12" i="4"/>
  <c r="E12" i="4"/>
  <c r="D12" i="4"/>
  <c r="C12" i="4"/>
  <c r="B12" i="4"/>
  <c r="F12" i="6"/>
  <c r="G12" i="6"/>
  <c r="H12" i="6"/>
  <c r="I12" i="6"/>
  <c r="J12" i="6"/>
  <c r="K12" i="6"/>
  <c r="L12" i="6"/>
  <c r="M12" i="6"/>
  <c r="N12" i="6"/>
  <c r="O12" i="6"/>
  <c r="P12" i="6"/>
  <c r="Q12" i="6"/>
  <c r="R12" i="6"/>
  <c r="S12" i="6"/>
  <c r="F15" i="6"/>
  <c r="G15" i="6"/>
  <c r="H15" i="6"/>
  <c r="I15" i="6"/>
  <c r="J15" i="6"/>
  <c r="K15" i="6"/>
  <c r="L15" i="6"/>
  <c r="M15" i="6"/>
  <c r="N15" i="6"/>
  <c r="O15" i="6"/>
  <c r="P15" i="6"/>
  <c r="Q15" i="6"/>
  <c r="R15" i="6"/>
  <c r="S15" i="6"/>
  <c r="E15" i="6"/>
  <c r="D15" i="6"/>
  <c r="C15" i="6"/>
  <c r="B15" i="6"/>
  <c r="E12" i="6"/>
  <c r="D12" i="6"/>
  <c r="C12" i="6"/>
  <c r="B12" i="6"/>
  <c r="E15" i="15"/>
  <c r="D15" i="15"/>
  <c r="E12" i="15"/>
  <c r="D12" i="15"/>
  <c r="D15" i="7"/>
  <c r="D12" i="7"/>
  <c r="C15" i="7"/>
  <c r="B15" i="7"/>
  <c r="C12" i="7"/>
  <c r="B12" i="7"/>
  <c r="E12" i="7"/>
  <c r="F12" i="7"/>
  <c r="G12" i="7"/>
  <c r="H12" i="7"/>
  <c r="I12" i="7"/>
  <c r="J12" i="7"/>
  <c r="K12" i="7"/>
  <c r="L12" i="7"/>
  <c r="M12" i="7"/>
  <c r="N12" i="7"/>
  <c r="O12" i="7"/>
  <c r="P12" i="7"/>
  <c r="Q12" i="7"/>
  <c r="R12" i="7"/>
  <c r="E15" i="7"/>
  <c r="F15" i="7"/>
  <c r="G15" i="7"/>
  <c r="H15" i="7"/>
  <c r="I15" i="7"/>
  <c r="J15" i="7"/>
  <c r="K15" i="7"/>
  <c r="L15" i="7"/>
  <c r="M15" i="7"/>
  <c r="N15" i="7"/>
  <c r="O15" i="7"/>
  <c r="P15" i="7"/>
  <c r="Q15" i="7"/>
  <c r="R15" i="7"/>
  <c r="K15" i="8"/>
  <c r="J15" i="8"/>
  <c r="I15" i="8"/>
  <c r="H15" i="8"/>
  <c r="G15" i="8"/>
  <c r="K12" i="8"/>
  <c r="J12" i="8"/>
  <c r="I12" i="8"/>
  <c r="H12" i="8"/>
  <c r="G12" i="8"/>
  <c r="F15" i="8"/>
  <c r="F12" i="8"/>
  <c r="E15" i="8"/>
  <c r="D15" i="8"/>
  <c r="C15" i="8"/>
  <c r="B15" i="8"/>
  <c r="E12" i="8"/>
  <c r="D12" i="8"/>
  <c r="C12" i="8"/>
  <c r="B12" i="8"/>
  <c r="AJ15" i="10"/>
  <c r="AI15" i="10"/>
  <c r="AH15" i="10"/>
  <c r="AG15" i="10"/>
  <c r="AF15" i="10"/>
  <c r="AE15" i="10"/>
  <c r="AD15" i="10"/>
  <c r="AC15" i="10"/>
  <c r="AB15" i="10"/>
  <c r="AA15" i="10"/>
  <c r="Z15" i="10"/>
  <c r="Y15" i="10"/>
  <c r="X15" i="10"/>
  <c r="AJ12" i="10"/>
  <c r="AI12" i="10"/>
  <c r="AH12" i="10"/>
  <c r="AG12" i="10"/>
  <c r="AF12" i="10"/>
  <c r="AE12" i="10"/>
  <c r="AD12" i="10"/>
  <c r="AC12" i="10"/>
  <c r="AB12" i="10"/>
  <c r="AA12" i="10"/>
  <c r="Z12" i="10"/>
  <c r="Y12" i="10"/>
  <c r="X12" i="10"/>
  <c r="G15" i="10"/>
  <c r="H15" i="10"/>
  <c r="I15" i="10"/>
  <c r="J15" i="10"/>
  <c r="K15" i="10"/>
  <c r="L15" i="10"/>
  <c r="M15" i="10"/>
  <c r="N15" i="10"/>
  <c r="O15" i="10"/>
  <c r="P15" i="10"/>
  <c r="Q15" i="10"/>
  <c r="R15" i="10"/>
  <c r="S15" i="10"/>
  <c r="T15" i="10"/>
  <c r="U15" i="10"/>
  <c r="V15" i="10"/>
  <c r="W15" i="10"/>
  <c r="G12" i="10"/>
  <c r="H12" i="10"/>
  <c r="I12" i="10"/>
  <c r="J12" i="10"/>
  <c r="K12" i="10"/>
  <c r="L12" i="10"/>
  <c r="M12" i="10"/>
  <c r="N12" i="10"/>
  <c r="O12" i="10"/>
  <c r="P12" i="10"/>
  <c r="Q12" i="10"/>
  <c r="R12" i="10"/>
  <c r="S12" i="10"/>
  <c r="T12" i="10"/>
  <c r="U12" i="10"/>
  <c r="V12" i="10"/>
  <c r="W12" i="10"/>
  <c r="F15" i="10"/>
  <c r="E15" i="10"/>
  <c r="F12" i="10"/>
  <c r="E12" i="10"/>
  <c r="D15" i="10"/>
  <c r="C15" i="10"/>
  <c r="B15" i="10"/>
  <c r="D12" i="10"/>
  <c r="C12" i="10"/>
  <c r="B12" i="10"/>
  <c r="C15" i="12"/>
  <c r="B15" i="12"/>
  <c r="C12" i="12"/>
  <c r="B12" i="12"/>
  <c r="G15" i="13"/>
  <c r="G12" i="13"/>
  <c r="F15" i="13"/>
  <c r="F12" i="13"/>
  <c r="E15" i="13"/>
  <c r="E12" i="13"/>
  <c r="E15" i="22"/>
  <c r="E12" i="22"/>
  <c r="D15" i="13"/>
  <c r="C15" i="13"/>
  <c r="B15" i="13"/>
  <c r="D12" i="13"/>
  <c r="C12" i="13"/>
  <c r="B12" i="13"/>
  <c r="G15" i="14"/>
  <c r="H15" i="14"/>
  <c r="I15" i="14"/>
  <c r="J15" i="14"/>
  <c r="K15" i="14"/>
  <c r="L15" i="14"/>
  <c r="M15" i="14"/>
  <c r="N15" i="14"/>
  <c r="O15" i="14"/>
  <c r="P15" i="14"/>
  <c r="Q15" i="14"/>
  <c r="R15" i="14"/>
  <c r="S15" i="14"/>
  <c r="T15" i="14"/>
  <c r="G12" i="14"/>
  <c r="H12" i="14"/>
  <c r="I12" i="14"/>
  <c r="J12" i="14"/>
  <c r="K12" i="14"/>
  <c r="L12" i="14"/>
  <c r="M12" i="14"/>
  <c r="N12" i="14"/>
  <c r="O12" i="14"/>
  <c r="P12" i="14"/>
  <c r="Q12" i="14"/>
  <c r="R12" i="14"/>
  <c r="S12" i="14"/>
  <c r="T12" i="14"/>
  <c r="F15" i="14"/>
  <c r="E15" i="14"/>
  <c r="D15" i="14"/>
  <c r="C15" i="14"/>
  <c r="B15" i="14"/>
  <c r="F12" i="14"/>
  <c r="E12" i="14"/>
  <c r="D12" i="14"/>
  <c r="C12" i="14"/>
  <c r="B12" i="14"/>
  <c r="F15" i="15"/>
  <c r="G15" i="15"/>
  <c r="H15" i="15"/>
  <c r="I15" i="15"/>
  <c r="J15" i="15"/>
  <c r="K15" i="15"/>
  <c r="L15" i="15"/>
  <c r="M15" i="15"/>
  <c r="N15" i="15"/>
  <c r="O15" i="15"/>
  <c r="P15" i="15"/>
  <c r="Q15" i="15"/>
  <c r="F12" i="15"/>
  <c r="G12" i="15"/>
  <c r="H12" i="15"/>
  <c r="I12" i="15"/>
  <c r="J12" i="15"/>
  <c r="K12" i="15"/>
  <c r="L12" i="15"/>
  <c r="M12" i="15"/>
  <c r="N12" i="15"/>
  <c r="O12" i="15"/>
  <c r="P12" i="15"/>
  <c r="Q12" i="15"/>
  <c r="C15" i="15"/>
  <c r="B15" i="15"/>
  <c r="C12" i="15"/>
  <c r="B12" i="15"/>
  <c r="E15" i="16"/>
  <c r="F15" i="16"/>
  <c r="G15" i="16"/>
  <c r="E12" i="16"/>
  <c r="F12" i="16"/>
  <c r="G12" i="16"/>
  <c r="C15" i="16"/>
  <c r="C12" i="16"/>
  <c r="D15" i="16"/>
  <c r="B15" i="16"/>
  <c r="D12" i="16"/>
  <c r="B12" i="16"/>
  <c r="G15" i="17"/>
  <c r="H15" i="17"/>
  <c r="J15" i="17"/>
  <c r="K15" i="17"/>
  <c r="L15" i="17"/>
  <c r="M15" i="17"/>
  <c r="N15" i="17"/>
  <c r="O15" i="17"/>
  <c r="I15" i="17"/>
  <c r="P15" i="17"/>
  <c r="Q15" i="17"/>
  <c r="R15" i="17"/>
  <c r="S15" i="17"/>
  <c r="T15" i="17"/>
  <c r="U15" i="17"/>
  <c r="V15" i="17"/>
  <c r="W15" i="17"/>
  <c r="X15" i="17"/>
  <c r="Y15" i="17"/>
  <c r="Z15" i="17"/>
  <c r="AA15" i="17"/>
  <c r="AB15" i="17"/>
  <c r="AC15" i="17"/>
  <c r="AD15" i="17"/>
  <c r="AE15" i="17"/>
  <c r="AF15" i="17"/>
  <c r="AG15" i="17"/>
  <c r="AH15" i="17"/>
  <c r="AI15" i="17"/>
  <c r="AJ15" i="17"/>
  <c r="AK15" i="17"/>
  <c r="AL15" i="17"/>
  <c r="AM15" i="17"/>
  <c r="AN15" i="17"/>
  <c r="AO15" i="17"/>
  <c r="AP15" i="17"/>
  <c r="AQ15" i="17"/>
  <c r="AR15" i="17"/>
  <c r="AS15" i="17"/>
  <c r="AT15" i="17"/>
  <c r="AU15" i="17"/>
  <c r="AV15" i="17"/>
  <c r="AW15" i="17"/>
  <c r="AX15" i="17"/>
  <c r="AY15" i="17"/>
  <c r="AZ15" i="17"/>
  <c r="BA15" i="17"/>
  <c r="BB15" i="17"/>
  <c r="BC15" i="17"/>
  <c r="BD15" i="17"/>
  <c r="BE15" i="17"/>
  <c r="BF15" i="17"/>
  <c r="BG15" i="17"/>
  <c r="BH15" i="17"/>
  <c r="BI15" i="17"/>
  <c r="BJ15" i="17"/>
  <c r="BK15" i="17"/>
  <c r="BL15" i="17"/>
  <c r="G12" i="17"/>
  <c r="H12" i="17"/>
  <c r="J12" i="17"/>
  <c r="K12" i="17"/>
  <c r="L12" i="17"/>
  <c r="M12" i="17"/>
  <c r="N12" i="17"/>
  <c r="O12" i="17"/>
  <c r="I12" i="17"/>
  <c r="P12" i="17"/>
  <c r="Q12" i="17"/>
  <c r="R12" i="17"/>
  <c r="S12" i="17"/>
  <c r="T12" i="17"/>
  <c r="U12" i="17"/>
  <c r="V12" i="17"/>
  <c r="W12" i="17"/>
  <c r="X12" i="17"/>
  <c r="Y12" i="17"/>
  <c r="Z12" i="17"/>
  <c r="AA12" i="17"/>
  <c r="AB12" i="17"/>
  <c r="AC12" i="17"/>
  <c r="AD12" i="17"/>
  <c r="AE12" i="17"/>
  <c r="AF12" i="17"/>
  <c r="AG12" i="17"/>
  <c r="AH12" i="17"/>
  <c r="AI12" i="17"/>
  <c r="AJ12" i="17"/>
  <c r="AK12" i="17"/>
  <c r="AL12" i="17"/>
  <c r="AM12" i="17"/>
  <c r="AN12" i="17"/>
  <c r="AO12" i="17"/>
  <c r="AP12" i="17"/>
  <c r="AQ12" i="17"/>
  <c r="AR12" i="17"/>
  <c r="AS12" i="17"/>
  <c r="AT12" i="17"/>
  <c r="AU12" i="17"/>
  <c r="AV12" i="17"/>
  <c r="AW12" i="17"/>
  <c r="AX12" i="17"/>
  <c r="AY12" i="17"/>
  <c r="AZ12" i="17"/>
  <c r="BA12" i="17"/>
  <c r="BB12" i="17"/>
  <c r="BC12" i="17"/>
  <c r="BD12" i="17"/>
  <c r="BE12" i="17"/>
  <c r="BF12" i="17"/>
  <c r="BG12" i="17"/>
  <c r="BH12" i="17"/>
  <c r="BI12" i="17"/>
  <c r="BJ12" i="17"/>
  <c r="BK12" i="17"/>
  <c r="BL12" i="17"/>
  <c r="F15" i="17"/>
  <c r="E15" i="17"/>
  <c r="D15" i="17"/>
  <c r="C15" i="17"/>
  <c r="B15" i="17"/>
  <c r="F12" i="17"/>
  <c r="E12" i="17"/>
  <c r="D12" i="17"/>
  <c r="C12" i="17"/>
  <c r="B12" i="17"/>
  <c r="G15" i="5"/>
  <c r="H15" i="5"/>
  <c r="I15" i="5"/>
  <c r="J15" i="5"/>
  <c r="K15" i="5"/>
  <c r="L15" i="5"/>
  <c r="M15" i="5"/>
  <c r="N15" i="5"/>
  <c r="O15" i="5"/>
  <c r="P15" i="5"/>
  <c r="Q15" i="5"/>
  <c r="R15" i="5"/>
  <c r="S15" i="5"/>
  <c r="T15" i="5"/>
  <c r="U15" i="5"/>
  <c r="V15" i="5"/>
  <c r="W15" i="5"/>
  <c r="X15" i="5"/>
  <c r="Y15" i="5"/>
  <c r="Z15" i="5"/>
  <c r="AA15" i="5"/>
  <c r="AB15" i="5"/>
  <c r="AC15" i="5"/>
  <c r="AD15" i="5"/>
  <c r="AE15" i="5"/>
  <c r="AF15" i="5"/>
  <c r="AG15" i="5"/>
  <c r="AH15" i="5"/>
  <c r="AI15" i="5"/>
  <c r="AJ15" i="5"/>
  <c r="AK15" i="5"/>
  <c r="AL15" i="5"/>
  <c r="AM15" i="5"/>
  <c r="AN15" i="5"/>
  <c r="AO15" i="5"/>
  <c r="AP15" i="5"/>
  <c r="AQ15" i="5"/>
  <c r="AR15" i="5"/>
  <c r="AS15" i="5"/>
  <c r="AT15" i="5"/>
  <c r="AU15" i="5"/>
  <c r="AV15" i="5"/>
  <c r="AW15" i="5"/>
  <c r="AX15" i="5"/>
  <c r="AY15" i="5"/>
  <c r="AZ15" i="5"/>
  <c r="BA15" i="5"/>
  <c r="BB15" i="5"/>
  <c r="BC15" i="5"/>
  <c r="BD15" i="5"/>
  <c r="BE15" i="5"/>
  <c r="BF15" i="5"/>
  <c r="BG15" i="5"/>
  <c r="G12" i="5"/>
  <c r="H12" i="5"/>
  <c r="I12" i="5"/>
  <c r="J12" i="5"/>
  <c r="K12" i="5"/>
  <c r="L12" i="5"/>
  <c r="M12" i="5"/>
  <c r="N12" i="5"/>
  <c r="O12" i="5"/>
  <c r="P12" i="5"/>
  <c r="Q12" i="5"/>
  <c r="R12" i="5"/>
  <c r="S12" i="5"/>
  <c r="T12" i="5"/>
  <c r="U12" i="5"/>
  <c r="V12" i="5"/>
  <c r="W12" i="5"/>
  <c r="X12" i="5"/>
  <c r="Y12" i="5"/>
  <c r="Z12" i="5"/>
  <c r="AA12" i="5"/>
  <c r="AB12" i="5"/>
  <c r="AC12" i="5"/>
  <c r="AD12" i="5"/>
  <c r="AE12" i="5"/>
  <c r="AF12" i="5"/>
  <c r="AG12" i="5"/>
  <c r="AH12" i="5"/>
  <c r="AI12" i="5"/>
  <c r="AJ12" i="5"/>
  <c r="AK12" i="5"/>
  <c r="AL12" i="5"/>
  <c r="AM12" i="5"/>
  <c r="AN12" i="5"/>
  <c r="AO12" i="5"/>
  <c r="AP12" i="5"/>
  <c r="AQ12" i="5"/>
  <c r="AR12" i="5"/>
  <c r="AS12" i="5"/>
  <c r="AT12" i="5"/>
  <c r="AU12" i="5"/>
  <c r="AV12" i="5"/>
  <c r="AW12" i="5"/>
  <c r="AX12" i="5"/>
  <c r="AY12" i="5"/>
  <c r="AZ12" i="5"/>
  <c r="BA12" i="5"/>
  <c r="BB12" i="5"/>
  <c r="BC12" i="5"/>
  <c r="BD12" i="5"/>
  <c r="BE12" i="5"/>
  <c r="BF12" i="5"/>
  <c r="BG12" i="5"/>
  <c r="C12" i="24"/>
  <c r="D12" i="24"/>
  <c r="C15" i="24"/>
  <c r="D15" i="24"/>
  <c r="E15" i="11"/>
  <c r="D15" i="11"/>
  <c r="E12" i="11"/>
  <c r="D12" i="11"/>
  <c r="F15" i="23"/>
  <c r="E15" i="23"/>
  <c r="F12" i="23"/>
  <c r="E12" i="23"/>
  <c r="I15" i="18"/>
  <c r="H15" i="18"/>
  <c r="I12" i="18"/>
  <c r="H12" i="18"/>
  <c r="F15" i="5"/>
  <c r="E15" i="5"/>
  <c r="F12" i="5"/>
  <c r="E12" i="5"/>
  <c r="D15" i="5"/>
  <c r="C15" i="5"/>
  <c r="B15" i="5"/>
  <c r="D12" i="5"/>
  <c r="C12" i="5"/>
  <c r="B12" i="5"/>
  <c r="BK15" i="18"/>
  <c r="BJ15" i="18"/>
  <c r="BI15" i="18"/>
  <c r="BH15" i="18"/>
  <c r="BG15" i="18"/>
  <c r="BF15" i="18"/>
  <c r="BE15" i="18"/>
  <c r="BD15" i="18"/>
  <c r="BC15" i="18"/>
  <c r="BB15" i="18"/>
  <c r="BA15" i="18"/>
  <c r="AZ15" i="18"/>
  <c r="AY15" i="18"/>
  <c r="BK12" i="18"/>
  <c r="BJ12" i="18"/>
  <c r="BI12" i="18"/>
  <c r="BH12" i="18"/>
  <c r="BG12" i="18"/>
  <c r="BF12" i="18"/>
  <c r="BE12" i="18"/>
  <c r="BD12" i="18"/>
  <c r="BC12" i="18"/>
  <c r="BB12" i="18"/>
  <c r="BA12" i="18"/>
  <c r="AZ12" i="18"/>
  <c r="AY12" i="18"/>
  <c r="J15" i="18"/>
  <c r="K15" i="18"/>
  <c r="L15" i="18"/>
  <c r="M15" i="18"/>
  <c r="N15" i="18"/>
  <c r="O15" i="18"/>
  <c r="P15" i="18"/>
  <c r="Q15" i="18"/>
  <c r="R15" i="18"/>
  <c r="S15" i="18"/>
  <c r="T15" i="18"/>
  <c r="U15" i="18"/>
  <c r="V15" i="18"/>
  <c r="W15" i="18"/>
  <c r="X15" i="18"/>
  <c r="Y15" i="18"/>
  <c r="Z15" i="18"/>
  <c r="AA15" i="18"/>
  <c r="AB15" i="18"/>
  <c r="AC15" i="18"/>
  <c r="AD15" i="18"/>
  <c r="AE15" i="18"/>
  <c r="AF15" i="18"/>
  <c r="AG15" i="18"/>
  <c r="AH15" i="18"/>
  <c r="AI15" i="18"/>
  <c r="AJ15" i="18"/>
  <c r="AK15" i="18"/>
  <c r="AL15" i="18"/>
  <c r="AM15" i="18"/>
  <c r="AN15" i="18"/>
  <c r="AO15" i="18"/>
  <c r="AP15" i="18"/>
  <c r="AQ15" i="18"/>
  <c r="AR15" i="18"/>
  <c r="AS15" i="18"/>
  <c r="AT15" i="18"/>
  <c r="AU15" i="18"/>
  <c r="AV15" i="18"/>
  <c r="AW15" i="18"/>
  <c r="AX15" i="18"/>
  <c r="J12" i="18"/>
  <c r="K12" i="18"/>
  <c r="L12" i="18"/>
  <c r="M12" i="18"/>
  <c r="N12" i="18"/>
  <c r="O12" i="18"/>
  <c r="P12" i="18"/>
  <c r="Q12" i="18"/>
  <c r="R12" i="18"/>
  <c r="S12" i="18"/>
  <c r="T12" i="18"/>
  <c r="U12" i="18"/>
  <c r="V12" i="18"/>
  <c r="W12" i="18"/>
  <c r="X12" i="18"/>
  <c r="Y12" i="18"/>
  <c r="Z12" i="18"/>
  <c r="AA12" i="18"/>
  <c r="AB12" i="18"/>
  <c r="AC12" i="18"/>
  <c r="AD12" i="18"/>
  <c r="AE12" i="18"/>
  <c r="AF12" i="18"/>
  <c r="AG12" i="18"/>
  <c r="AH12" i="18"/>
  <c r="AI12" i="18"/>
  <c r="AJ12" i="18"/>
  <c r="AK12" i="18"/>
  <c r="AL12" i="18"/>
  <c r="AM12" i="18"/>
  <c r="AN12" i="18"/>
  <c r="AO12" i="18"/>
  <c r="AP12" i="18"/>
  <c r="AQ12" i="18"/>
  <c r="AR12" i="18"/>
  <c r="AS12" i="18"/>
  <c r="AT12" i="18"/>
  <c r="AU12" i="18"/>
  <c r="AV12" i="18"/>
  <c r="AW12" i="18"/>
  <c r="AX12" i="18"/>
  <c r="F15" i="18"/>
  <c r="F12" i="18"/>
  <c r="E12" i="18"/>
  <c r="G15" i="18"/>
  <c r="E15" i="18"/>
  <c r="D15" i="18"/>
  <c r="C15" i="18"/>
  <c r="B15" i="18"/>
  <c r="G12" i="18"/>
  <c r="D12" i="18"/>
  <c r="C12" i="18"/>
  <c r="B12" i="18"/>
  <c r="F15" i="19"/>
  <c r="G15" i="19"/>
  <c r="H15" i="19"/>
  <c r="F12" i="19"/>
  <c r="G12" i="19"/>
  <c r="H12" i="19"/>
  <c r="E15" i="19"/>
  <c r="E12" i="19"/>
  <c r="D15" i="19"/>
  <c r="C15" i="19"/>
  <c r="B15" i="19"/>
  <c r="D12" i="19"/>
  <c r="C12" i="19"/>
  <c r="B12" i="19"/>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FG15" i="20"/>
  <c r="FH15" i="20"/>
  <c r="FI15" i="20"/>
  <c r="FJ15" i="20"/>
  <c r="FK15" i="20"/>
  <c r="FL15" i="20"/>
  <c r="FM15" i="20"/>
  <c r="FN15" i="20"/>
  <c r="FO15" i="20"/>
  <c r="FP15" i="20"/>
  <c r="FQ15" i="20"/>
  <c r="FR15" i="20"/>
  <c r="FS15" i="20"/>
  <c r="FT15" i="20"/>
  <c r="FU15" i="20"/>
  <c r="FV15" i="20"/>
  <c r="FW15" i="20"/>
  <c r="FX15" i="20"/>
  <c r="FY15" i="20"/>
  <c r="FZ15" i="20"/>
  <c r="GA15" i="20"/>
  <c r="GB15" i="20"/>
  <c r="GC15" i="20"/>
  <c r="GD15" i="20"/>
  <c r="GE15"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FG12" i="20"/>
  <c r="FH12" i="20"/>
  <c r="FI12" i="20"/>
  <c r="FJ12" i="20"/>
  <c r="FK12" i="20"/>
  <c r="FL12" i="20"/>
  <c r="FM12" i="20"/>
  <c r="FN12" i="20"/>
  <c r="FO12" i="20"/>
  <c r="FP12" i="20"/>
  <c r="FQ12" i="20"/>
  <c r="FR12" i="20"/>
  <c r="FS12" i="20"/>
  <c r="FT12" i="20"/>
  <c r="FU12" i="20"/>
  <c r="FV12" i="20"/>
  <c r="FW12" i="20"/>
  <c r="FX12" i="20"/>
  <c r="FY12" i="20"/>
  <c r="FZ12" i="20"/>
  <c r="GA12" i="20"/>
  <c r="GB12" i="20"/>
  <c r="GC12" i="20"/>
  <c r="GD12" i="20"/>
  <c r="GE12" i="20"/>
  <c r="F15" i="20"/>
  <c r="E15" i="20"/>
  <c r="D15" i="20"/>
  <c r="C15" i="20"/>
  <c r="B15" i="20"/>
  <c r="F12" i="20"/>
  <c r="E12" i="20"/>
  <c r="D12" i="20"/>
  <c r="C12" i="20"/>
  <c r="B12" i="20"/>
  <c r="G15" i="22" l="1"/>
  <c r="F15" i="22"/>
  <c r="D15" i="22"/>
  <c r="C15" i="22"/>
  <c r="B15" i="22"/>
  <c r="G12" i="22"/>
  <c r="F12" i="22"/>
  <c r="D12" i="22"/>
  <c r="C12" i="22"/>
  <c r="B12" i="22"/>
  <c r="C15" i="25"/>
  <c r="D15" i="25"/>
  <c r="E15" i="25"/>
  <c r="F15" i="25"/>
  <c r="G15" i="25"/>
  <c r="H15" i="25"/>
  <c r="I15" i="25"/>
  <c r="J15" i="25"/>
  <c r="K15" i="25"/>
  <c r="L15" i="25"/>
  <c r="M15" i="25"/>
  <c r="N15" i="25"/>
  <c r="O15" i="25"/>
  <c r="B15" i="25"/>
  <c r="C12" i="25"/>
  <c r="D12" i="25"/>
  <c r="E12" i="25"/>
  <c r="F12" i="25"/>
  <c r="G12" i="25"/>
  <c r="H12" i="25"/>
  <c r="I12" i="25"/>
  <c r="J12" i="25"/>
  <c r="K12" i="25"/>
  <c r="L12" i="25"/>
  <c r="M12" i="25"/>
  <c r="N12" i="25"/>
  <c r="O12" i="25"/>
  <c r="B12" i="25"/>
  <c r="C15" i="23"/>
  <c r="D15" i="23"/>
  <c r="G15" i="23"/>
  <c r="H15" i="23"/>
  <c r="I15" i="23"/>
  <c r="J15" i="23"/>
  <c r="K15" i="23"/>
  <c r="L15" i="23"/>
  <c r="M15" i="23"/>
  <c r="N15" i="23"/>
  <c r="O15" i="23"/>
  <c r="P15" i="23"/>
  <c r="Q15" i="23"/>
  <c r="R15" i="23"/>
  <c r="S15" i="23"/>
  <c r="T15" i="23"/>
  <c r="U15" i="23"/>
  <c r="V15" i="23"/>
  <c r="W15" i="23"/>
  <c r="X15" i="23"/>
  <c r="Y15" i="23"/>
  <c r="Z15" i="23"/>
  <c r="AA15" i="23"/>
  <c r="AB15" i="23"/>
  <c r="AC15" i="23"/>
  <c r="AD15" i="23"/>
  <c r="AE15" i="23"/>
  <c r="AF15" i="23"/>
  <c r="AG15" i="23"/>
  <c r="AH15" i="23"/>
  <c r="AI15" i="23"/>
  <c r="AJ15" i="23"/>
  <c r="AK15" i="23"/>
  <c r="AL15" i="23"/>
  <c r="AM15" i="23"/>
  <c r="AN15" i="23"/>
  <c r="AO15" i="23"/>
  <c r="AP15" i="23"/>
  <c r="AQ15" i="23"/>
  <c r="AR15" i="23"/>
  <c r="AS15" i="23"/>
  <c r="AT15" i="23"/>
  <c r="AU15" i="23"/>
  <c r="AV15" i="23"/>
  <c r="AW15" i="23"/>
  <c r="AX15" i="23"/>
  <c r="AY15" i="23"/>
  <c r="AZ15" i="23"/>
  <c r="BA15" i="23"/>
  <c r="BB15" i="23"/>
  <c r="BC15" i="23"/>
  <c r="BD15" i="23"/>
  <c r="BE15" i="23"/>
  <c r="BF15" i="23"/>
  <c r="BG15" i="23"/>
  <c r="BH15" i="23"/>
  <c r="BI15" i="23"/>
  <c r="BJ15" i="23"/>
  <c r="BK15" i="23"/>
  <c r="BL15" i="23"/>
  <c r="BM15" i="23"/>
  <c r="BN15" i="23"/>
  <c r="BO15" i="23"/>
  <c r="BP15" i="23"/>
  <c r="B15" i="23"/>
  <c r="C12" i="23"/>
  <c r="D12" i="23"/>
  <c r="G12" i="23"/>
  <c r="H12" i="23"/>
  <c r="I12" i="23"/>
  <c r="J12" i="23"/>
  <c r="K12" i="23"/>
  <c r="L12" i="23"/>
  <c r="M12" i="23"/>
  <c r="N12" i="23"/>
  <c r="O12" i="23"/>
  <c r="P12" i="23"/>
  <c r="Q12" i="23"/>
  <c r="R12" i="23"/>
  <c r="S12" i="23"/>
  <c r="T12" i="23"/>
  <c r="U12" i="23"/>
  <c r="V12" i="23"/>
  <c r="W12" i="23"/>
  <c r="X12" i="23"/>
  <c r="Y12" i="23"/>
  <c r="Z12" i="23"/>
  <c r="AA12" i="23"/>
  <c r="AB12" i="23"/>
  <c r="AC12" i="23"/>
  <c r="AD12" i="23"/>
  <c r="AE12" i="23"/>
  <c r="AF12" i="23"/>
  <c r="AG12" i="23"/>
  <c r="AH12" i="23"/>
  <c r="AI12" i="23"/>
  <c r="AJ12" i="23"/>
  <c r="AK12" i="23"/>
  <c r="AL12" i="23"/>
  <c r="AM12" i="23"/>
  <c r="AN12" i="23"/>
  <c r="AO12" i="23"/>
  <c r="AP12" i="23"/>
  <c r="AQ12" i="23"/>
  <c r="AR12" i="23"/>
  <c r="AS12" i="23"/>
  <c r="AT12" i="23"/>
  <c r="AU12" i="23"/>
  <c r="AV12" i="23"/>
  <c r="AW12" i="23"/>
  <c r="AX12" i="23"/>
  <c r="AY12" i="23"/>
  <c r="AZ12" i="23"/>
  <c r="BA12" i="23"/>
  <c r="BB12" i="23"/>
  <c r="BC12" i="23"/>
  <c r="BD12" i="23"/>
  <c r="BE12" i="23"/>
  <c r="BF12" i="23"/>
  <c r="BG12" i="23"/>
  <c r="BH12" i="23"/>
  <c r="BI12" i="23"/>
  <c r="BJ12" i="23"/>
  <c r="BK12" i="23"/>
  <c r="BL12" i="23"/>
  <c r="BM12" i="23"/>
  <c r="BN12" i="23"/>
  <c r="BO12" i="23"/>
  <c r="BP12" i="23"/>
  <c r="B12" i="23"/>
  <c r="EO15" i="11" l="1"/>
  <c r="EP15" i="11"/>
  <c r="EQ15" i="11"/>
  <c r="ER15" i="11"/>
  <c r="ES15" i="11"/>
  <c r="ET15" i="11"/>
  <c r="EU15" i="11"/>
  <c r="EV15" i="11"/>
  <c r="EW15" i="11"/>
  <c r="EX15" i="11"/>
  <c r="EY15" i="11"/>
  <c r="EZ15" i="11"/>
  <c r="FA15" i="11"/>
  <c r="FB15" i="11"/>
  <c r="FC15" i="11"/>
  <c r="FD15" i="11"/>
  <c r="FE15" i="11"/>
  <c r="FF15" i="11"/>
  <c r="FG15" i="11"/>
  <c r="FH15" i="11"/>
  <c r="FI15" i="11"/>
  <c r="FJ15" i="11"/>
  <c r="FK15" i="11"/>
  <c r="FL15" i="11"/>
  <c r="FM15" i="11"/>
  <c r="FN15" i="11"/>
  <c r="FO15" i="11"/>
  <c r="FP15" i="11"/>
  <c r="FQ15" i="11"/>
  <c r="FR15" i="11"/>
  <c r="FS15" i="11"/>
  <c r="FT15" i="11"/>
  <c r="FU15" i="11"/>
  <c r="FV15" i="11"/>
  <c r="FW15" i="11"/>
  <c r="FX15" i="11"/>
  <c r="FY15" i="11"/>
  <c r="FZ15" i="11"/>
  <c r="GA15" i="11"/>
  <c r="GB15" i="11"/>
  <c r="GC15" i="11"/>
  <c r="GD15" i="11"/>
  <c r="GE15" i="11"/>
  <c r="GF15" i="11"/>
  <c r="GG15" i="11"/>
  <c r="GH15" i="11"/>
  <c r="GI15" i="11"/>
  <c r="GJ15" i="11"/>
  <c r="GK15" i="11"/>
  <c r="GL15" i="11"/>
  <c r="GM15" i="11"/>
  <c r="GN15" i="11"/>
  <c r="GO15" i="11"/>
  <c r="GP15" i="11"/>
  <c r="GQ15" i="11"/>
  <c r="GR15" i="11"/>
  <c r="GS15" i="11"/>
  <c r="GT15" i="11"/>
  <c r="GU15" i="11"/>
  <c r="GV15" i="11"/>
  <c r="GW15" i="11"/>
  <c r="GX15" i="11"/>
  <c r="GY15" i="11"/>
  <c r="GZ15" i="11"/>
  <c r="HA15" i="11"/>
  <c r="HB15" i="11"/>
  <c r="HC15" i="11"/>
  <c r="HD15" i="11"/>
  <c r="HE15" i="11"/>
  <c r="HF15" i="11"/>
  <c r="HG15" i="11"/>
  <c r="HH15" i="11"/>
  <c r="HI15" i="11"/>
  <c r="HJ15" i="11"/>
  <c r="HK15" i="11"/>
  <c r="HL15" i="11"/>
  <c r="HM15" i="11"/>
  <c r="HN15" i="11"/>
  <c r="HO15" i="11"/>
  <c r="HP15" i="11"/>
  <c r="HQ15" i="11"/>
  <c r="HR15" i="11"/>
  <c r="HS15" i="11"/>
  <c r="HT15" i="11"/>
  <c r="HU15" i="11"/>
  <c r="HV15" i="11"/>
  <c r="HW15" i="11"/>
  <c r="HX15" i="11"/>
  <c r="HY15" i="11"/>
  <c r="HZ15" i="11"/>
  <c r="IA15" i="11"/>
  <c r="IB15" i="11"/>
  <c r="IC15" i="11"/>
  <c r="ID15" i="11"/>
  <c r="IE15" i="11"/>
  <c r="IF15" i="11"/>
  <c r="IG15" i="11"/>
  <c r="IH15" i="11"/>
  <c r="EJ15" i="11"/>
  <c r="EK15" i="11"/>
  <c r="EL15" i="11"/>
  <c r="EM15" i="11"/>
  <c r="EN15" i="11"/>
  <c r="BK15" i="11"/>
  <c r="BL15" i="11"/>
  <c r="BM15" i="11"/>
  <c r="BN15" i="11"/>
  <c r="BO15" i="11"/>
  <c r="BP15" i="11"/>
  <c r="BQ15" i="11"/>
  <c r="BR15" i="11"/>
  <c r="BS15" i="11"/>
  <c r="BT15" i="11"/>
  <c r="BU15" i="11"/>
  <c r="BV15" i="11"/>
  <c r="BW15" i="11"/>
  <c r="BX15" i="11"/>
  <c r="BY15" i="11"/>
  <c r="BZ15" i="11"/>
  <c r="CA15" i="11"/>
  <c r="CB15" i="11"/>
  <c r="CC15" i="11"/>
  <c r="CD15" i="11"/>
  <c r="CE15" i="11"/>
  <c r="CF15" i="11"/>
  <c r="CG15" i="11"/>
  <c r="CH15" i="11"/>
  <c r="CI15" i="11"/>
  <c r="CJ15" i="11"/>
  <c r="CK15" i="11"/>
  <c r="CL15" i="11"/>
  <c r="CM15" i="11"/>
  <c r="CN15" i="11"/>
  <c r="CO15" i="11"/>
  <c r="CP15" i="11"/>
  <c r="CQ15" i="11"/>
  <c r="CR15" i="11"/>
  <c r="CS15" i="11"/>
  <c r="CT15" i="11"/>
  <c r="CU15" i="11"/>
  <c r="CV15" i="11"/>
  <c r="CW15" i="11"/>
  <c r="CX15" i="11"/>
  <c r="CY15" i="11"/>
  <c r="CZ15" i="11"/>
  <c r="DA15" i="11"/>
  <c r="DB15" i="11"/>
  <c r="DC15" i="11"/>
  <c r="DD15" i="11"/>
  <c r="DE15" i="11"/>
  <c r="DF15" i="11"/>
  <c r="DG15" i="11"/>
  <c r="DH15" i="11"/>
  <c r="DI15" i="11"/>
  <c r="DJ15" i="11"/>
  <c r="DK15" i="11"/>
  <c r="DL15" i="11"/>
  <c r="DM15" i="11"/>
  <c r="DN15" i="11"/>
  <c r="DO15" i="11"/>
  <c r="DP15" i="11"/>
  <c r="DQ15" i="11"/>
  <c r="DR15" i="11"/>
  <c r="DS15" i="11"/>
  <c r="DT15" i="11"/>
  <c r="DU15" i="11"/>
  <c r="DV15" i="11"/>
  <c r="DW15" i="11"/>
  <c r="DX15" i="11"/>
  <c r="DY15" i="11"/>
  <c r="DZ15" i="11"/>
  <c r="EA15" i="11"/>
  <c r="EB15" i="11"/>
  <c r="EC15" i="11"/>
  <c r="ED15" i="11"/>
  <c r="EE15" i="11"/>
  <c r="EF15" i="11"/>
  <c r="EG15" i="11"/>
  <c r="EH15" i="11"/>
  <c r="EI15" i="11"/>
  <c r="AI15" i="11"/>
  <c r="AJ15" i="11"/>
  <c r="AK15" i="11"/>
  <c r="AL15" i="11"/>
  <c r="AM15" i="11"/>
  <c r="AN15" i="11"/>
  <c r="AO15" i="11"/>
  <c r="AP15" i="11"/>
  <c r="AQ15" i="11"/>
  <c r="AR15" i="11"/>
  <c r="AS15" i="11"/>
  <c r="AT15" i="11"/>
  <c r="AU15" i="11"/>
  <c r="AV15" i="11"/>
  <c r="AW15" i="11"/>
  <c r="AX15" i="11"/>
  <c r="AY15" i="11"/>
  <c r="AZ15" i="11"/>
  <c r="BA15" i="11"/>
  <c r="BB15" i="11"/>
  <c r="BC15" i="11"/>
  <c r="BD15" i="11"/>
  <c r="BE15" i="11"/>
  <c r="BF15" i="11"/>
  <c r="BG15" i="11"/>
  <c r="BH15" i="11"/>
  <c r="BI15" i="11"/>
  <c r="BJ15" i="11"/>
  <c r="T15" i="11"/>
  <c r="U15" i="11"/>
  <c r="V15" i="11"/>
  <c r="W15" i="11"/>
  <c r="X15" i="11"/>
  <c r="Y15" i="11"/>
  <c r="Z15" i="11"/>
  <c r="AA15" i="11"/>
  <c r="AB15" i="11"/>
  <c r="AC15" i="11"/>
  <c r="AD15" i="11"/>
  <c r="AE15" i="11"/>
  <c r="AF15" i="11"/>
  <c r="AG15" i="11"/>
  <c r="AH15" i="11"/>
  <c r="K15" i="11"/>
  <c r="L15" i="11"/>
  <c r="M15" i="11"/>
  <c r="N15" i="11"/>
  <c r="O15" i="11"/>
  <c r="P15" i="11"/>
  <c r="Q15" i="11"/>
  <c r="R15" i="11"/>
  <c r="S15" i="11"/>
  <c r="C15" i="11"/>
  <c r="F15" i="11"/>
  <c r="G15" i="11"/>
  <c r="H15" i="11"/>
  <c r="I15" i="11"/>
  <c r="J15" i="11"/>
  <c r="B15" i="11"/>
  <c r="C12" i="11"/>
  <c r="F12" i="11"/>
  <c r="G12" i="11"/>
  <c r="H12" i="11"/>
  <c r="I12" i="11"/>
  <c r="J12" i="11"/>
  <c r="K12" i="11"/>
  <c r="L12" i="11"/>
  <c r="M12" i="11"/>
  <c r="N12" i="11"/>
  <c r="O12" i="11"/>
  <c r="P12" i="11"/>
  <c r="Q12" i="11"/>
  <c r="R12" i="11"/>
  <c r="S12" i="11"/>
  <c r="T12" i="11"/>
  <c r="U12" i="11"/>
  <c r="V12" i="11"/>
  <c r="W12" i="11"/>
  <c r="X12" i="11"/>
  <c r="Y12" i="11"/>
  <c r="Z12" i="11"/>
  <c r="AA12" i="11"/>
  <c r="AB12" i="11"/>
  <c r="AC12" i="11"/>
  <c r="AD12" i="11"/>
  <c r="AE12" i="11"/>
  <c r="AF12" i="11"/>
  <c r="AG12" i="11"/>
  <c r="AH12" i="11"/>
  <c r="AI12" i="11"/>
  <c r="AJ12" i="11"/>
  <c r="AK12" i="11"/>
  <c r="AL12" i="11"/>
  <c r="AM12" i="11"/>
  <c r="AN12" i="11"/>
  <c r="AO12" i="11"/>
  <c r="AP12" i="11"/>
  <c r="AQ12" i="11"/>
  <c r="AR12" i="11"/>
  <c r="AS12" i="11"/>
  <c r="AT12" i="11"/>
  <c r="AU12" i="11"/>
  <c r="AV12" i="11"/>
  <c r="AW12" i="11"/>
  <c r="AX12" i="11"/>
  <c r="AY12" i="11"/>
  <c r="AZ12" i="11"/>
  <c r="BA12" i="11"/>
  <c r="BB12" i="11"/>
  <c r="BC12" i="11"/>
  <c r="BD12" i="11"/>
  <c r="BE12" i="11"/>
  <c r="BF12" i="11"/>
  <c r="BG12" i="11"/>
  <c r="BH12" i="11"/>
  <c r="BI12" i="11"/>
  <c r="BJ12" i="11"/>
  <c r="BK12" i="11"/>
  <c r="BL12" i="11"/>
  <c r="BM12" i="11"/>
  <c r="BN12" i="11"/>
  <c r="BO12" i="11"/>
  <c r="BP12" i="11"/>
  <c r="BQ12" i="11"/>
  <c r="BR12" i="11"/>
  <c r="BS12" i="11"/>
  <c r="BT12" i="11"/>
  <c r="BU12" i="11"/>
  <c r="BV12" i="11"/>
  <c r="BW12" i="11"/>
  <c r="BX12" i="11"/>
  <c r="BY12" i="11"/>
  <c r="BZ12" i="11"/>
  <c r="CA12" i="11"/>
  <c r="CB12" i="11"/>
  <c r="CC12" i="11"/>
  <c r="CD12" i="11"/>
  <c r="CE12" i="11"/>
  <c r="CF12" i="11"/>
  <c r="CG12" i="11"/>
  <c r="CH12" i="11"/>
  <c r="CI12" i="11"/>
  <c r="CJ12" i="11"/>
  <c r="CK12" i="11"/>
  <c r="CL12" i="11"/>
  <c r="CM12" i="11"/>
  <c r="CN12" i="11"/>
  <c r="CO12" i="11"/>
  <c r="CP12" i="11"/>
  <c r="CQ12" i="11"/>
  <c r="CR12" i="11"/>
  <c r="CS12" i="11"/>
  <c r="CT12" i="11"/>
  <c r="CU12" i="11"/>
  <c r="CV12" i="11"/>
  <c r="CW12" i="11"/>
  <c r="CX12" i="11"/>
  <c r="CY12" i="11"/>
  <c r="CZ12" i="11"/>
  <c r="DA12" i="11"/>
  <c r="DB12" i="11"/>
  <c r="DC12" i="11"/>
  <c r="DD12" i="11"/>
  <c r="DE12" i="11"/>
  <c r="DF12" i="11"/>
  <c r="DG12" i="11"/>
  <c r="DH12" i="11"/>
  <c r="DI12" i="11"/>
  <c r="DJ12" i="11"/>
  <c r="DK12" i="11"/>
  <c r="DL12" i="11"/>
  <c r="DM12" i="11"/>
  <c r="DN12" i="11"/>
  <c r="DO12" i="11"/>
  <c r="DP12" i="11"/>
  <c r="DQ12" i="11"/>
  <c r="DR12" i="11"/>
  <c r="DS12" i="11"/>
  <c r="DT12" i="11"/>
  <c r="DU12" i="11"/>
  <c r="DV12" i="11"/>
  <c r="DW12" i="11"/>
  <c r="DX12" i="11"/>
  <c r="DY12" i="11"/>
  <c r="DZ12" i="11"/>
  <c r="EA12" i="11"/>
  <c r="EB12" i="11"/>
  <c r="EC12" i="11"/>
  <c r="ED12" i="11"/>
  <c r="EE12" i="11"/>
  <c r="EF12" i="11"/>
  <c r="EG12" i="11"/>
  <c r="EH12" i="11"/>
  <c r="EI12" i="11"/>
  <c r="EJ12" i="11"/>
  <c r="EK12" i="11"/>
  <c r="EL12" i="11"/>
  <c r="EM12" i="11"/>
  <c r="EN12" i="11"/>
  <c r="EO12" i="11"/>
  <c r="EP12" i="11"/>
  <c r="EQ12" i="11"/>
  <c r="ER12" i="11"/>
  <c r="ES12" i="11"/>
  <c r="ET12" i="11"/>
  <c r="EU12" i="11"/>
  <c r="EV12" i="11"/>
  <c r="EW12" i="11"/>
  <c r="EX12" i="11"/>
  <c r="EY12" i="11"/>
  <c r="EZ12" i="11"/>
  <c r="FA12" i="11"/>
  <c r="FB12" i="11"/>
  <c r="FC12" i="11"/>
  <c r="FD12" i="11"/>
  <c r="FE12" i="11"/>
  <c r="FF12" i="11"/>
  <c r="FG12" i="11"/>
  <c r="FH12" i="11"/>
  <c r="FI12" i="11"/>
  <c r="FJ12" i="11"/>
  <c r="FK12" i="11"/>
  <c r="FL12" i="11"/>
  <c r="FM12" i="11"/>
  <c r="FN12" i="11"/>
  <c r="FO12" i="11"/>
  <c r="FP12" i="11"/>
  <c r="FQ12" i="11"/>
  <c r="FR12" i="11"/>
  <c r="FS12" i="11"/>
  <c r="FT12" i="11"/>
  <c r="FU12" i="11"/>
  <c r="FV12" i="11"/>
  <c r="FW12" i="11"/>
  <c r="FX12" i="11"/>
  <c r="FY12" i="11"/>
  <c r="FZ12" i="11"/>
  <c r="GA12" i="11"/>
  <c r="GB12" i="11"/>
  <c r="GC12" i="11"/>
  <c r="GD12" i="11"/>
  <c r="GE12" i="11"/>
  <c r="GF12" i="11"/>
  <c r="GG12" i="11"/>
  <c r="GH12" i="11"/>
  <c r="GI12" i="11"/>
  <c r="GJ12" i="11"/>
  <c r="GK12" i="11"/>
  <c r="GL12" i="11"/>
  <c r="GM12" i="11"/>
  <c r="GN12" i="11"/>
  <c r="GO12" i="11"/>
  <c r="GP12" i="11"/>
  <c r="GQ12" i="11"/>
  <c r="GR12" i="11"/>
  <c r="GS12" i="11"/>
  <c r="GT12" i="11"/>
  <c r="GU12" i="11"/>
  <c r="GV12" i="11"/>
  <c r="GW12" i="11"/>
  <c r="GX12" i="11"/>
  <c r="GY12" i="11"/>
  <c r="GZ12" i="11"/>
  <c r="HA12" i="11"/>
  <c r="HB12" i="11"/>
  <c r="HC12" i="11"/>
  <c r="HD12" i="11"/>
  <c r="HE12" i="11"/>
  <c r="HF12" i="11"/>
  <c r="HG12" i="11"/>
  <c r="HH12" i="11"/>
  <c r="HI12" i="11"/>
  <c r="HJ12" i="11"/>
  <c r="HK12" i="11"/>
  <c r="HL12" i="11"/>
  <c r="HM12" i="11"/>
  <c r="HN12" i="11"/>
  <c r="HO12" i="11"/>
  <c r="HP12" i="11"/>
  <c r="HQ12" i="11"/>
  <c r="HR12" i="11"/>
  <c r="HS12" i="11"/>
  <c r="HT12" i="11"/>
  <c r="HU12" i="11"/>
  <c r="HV12" i="11"/>
  <c r="HW12" i="11"/>
  <c r="HX12" i="11"/>
  <c r="HY12" i="11"/>
  <c r="HZ12" i="11"/>
  <c r="IA12" i="11"/>
  <c r="IB12" i="11"/>
  <c r="IC12" i="11"/>
  <c r="ID12" i="11"/>
  <c r="IE12" i="11"/>
  <c r="IF12" i="11"/>
  <c r="IG12" i="11"/>
  <c r="IH12" i="11"/>
  <c r="B12" i="11"/>
  <c r="E15" i="24"/>
  <c r="F15" i="24"/>
  <c r="G15" i="24"/>
  <c r="H15" i="24"/>
  <c r="I15" i="24"/>
  <c r="J15" i="24"/>
  <c r="K15" i="24"/>
  <c r="L15" i="24"/>
  <c r="M15" i="24"/>
  <c r="N15" i="24"/>
  <c r="O15" i="24"/>
  <c r="P15" i="24"/>
  <c r="Q15" i="24"/>
  <c r="R15" i="24"/>
  <c r="S15" i="24"/>
  <c r="T15" i="24"/>
  <c r="U15" i="24"/>
  <c r="V15" i="24"/>
  <c r="W15" i="24"/>
  <c r="X15" i="24"/>
  <c r="Y15" i="24"/>
  <c r="Z15" i="24"/>
  <c r="AA15" i="24"/>
  <c r="AB15" i="24"/>
  <c r="AC15" i="24"/>
  <c r="AD15" i="24"/>
  <c r="AE15" i="24"/>
  <c r="AF15" i="24"/>
  <c r="AG15" i="24"/>
  <c r="AH15" i="24"/>
  <c r="AI15" i="24"/>
  <c r="AJ15" i="24"/>
  <c r="AK15" i="24"/>
  <c r="AL15" i="24"/>
  <c r="AM15" i="24"/>
  <c r="AN15" i="24"/>
  <c r="AO15" i="24"/>
  <c r="AP15" i="24"/>
  <c r="AQ15" i="24"/>
  <c r="AR15" i="24"/>
  <c r="AS15" i="24"/>
  <c r="AT15" i="24"/>
  <c r="AU15" i="24"/>
  <c r="AV15" i="24"/>
  <c r="AW15" i="24"/>
  <c r="AX15" i="24"/>
  <c r="AY15" i="24"/>
  <c r="AZ15" i="24"/>
  <c r="BA15" i="24"/>
  <c r="BB15" i="24"/>
  <c r="BC15" i="24"/>
  <c r="BD15" i="24"/>
  <c r="BE15" i="24"/>
  <c r="BF15" i="24"/>
  <c r="BG15" i="24"/>
  <c r="BH15" i="24"/>
  <c r="BI15" i="24"/>
  <c r="BJ15" i="24"/>
  <c r="BK15" i="24"/>
  <c r="BL15" i="24"/>
  <c r="BM15" i="24"/>
  <c r="BN15" i="24"/>
  <c r="BO15" i="24"/>
  <c r="BP15" i="24"/>
  <c r="BQ15" i="24"/>
  <c r="BR15" i="24"/>
  <c r="BS15" i="24"/>
  <c r="BT15" i="24"/>
  <c r="BU15" i="24"/>
  <c r="BV15" i="24"/>
  <c r="BW15" i="24"/>
  <c r="BX15" i="24"/>
  <c r="BY15" i="24"/>
  <c r="BZ15" i="24"/>
  <c r="CA15" i="24"/>
  <c r="CB15" i="24"/>
  <c r="B15" i="24"/>
  <c r="K12" i="24"/>
  <c r="L12" i="24"/>
  <c r="M12" i="24"/>
  <c r="N12" i="24"/>
  <c r="O12" i="24"/>
  <c r="P12" i="24"/>
  <c r="Q12" i="24"/>
  <c r="R12" i="24"/>
  <c r="S12" i="24"/>
  <c r="T12" i="24"/>
  <c r="U12" i="24"/>
  <c r="V12" i="24"/>
  <c r="W12" i="24"/>
  <c r="X12" i="24"/>
  <c r="Y12" i="24"/>
  <c r="Z12" i="24"/>
  <c r="AA12" i="24"/>
  <c r="AB12" i="24"/>
  <c r="AC12" i="24"/>
  <c r="AD12" i="24"/>
  <c r="AE12" i="24"/>
  <c r="AF12" i="24"/>
  <c r="AG12" i="24"/>
  <c r="AH12" i="24"/>
  <c r="AI12" i="24"/>
  <c r="AJ12" i="24"/>
  <c r="AK12" i="24"/>
  <c r="AL12" i="24"/>
  <c r="AM12" i="24"/>
  <c r="AN12" i="24"/>
  <c r="AO12" i="24"/>
  <c r="AP12" i="24"/>
  <c r="AQ12" i="24"/>
  <c r="AR12" i="24"/>
  <c r="AS12" i="24"/>
  <c r="AT12" i="24"/>
  <c r="AU12" i="24"/>
  <c r="AV12" i="24"/>
  <c r="AW12" i="24"/>
  <c r="AX12" i="24"/>
  <c r="AY12" i="24"/>
  <c r="AZ12" i="24"/>
  <c r="BA12" i="24"/>
  <c r="BB12" i="24"/>
  <c r="BC12" i="24"/>
  <c r="BD12" i="24"/>
  <c r="BE12" i="24"/>
  <c r="BF12" i="24"/>
  <c r="BG12" i="24"/>
  <c r="BH12" i="24"/>
  <c r="BI12" i="24"/>
  <c r="BJ12" i="24"/>
  <c r="BK12" i="24"/>
  <c r="BL12" i="24"/>
  <c r="BM12" i="24"/>
  <c r="BN12" i="24"/>
  <c r="BO12" i="24"/>
  <c r="BP12" i="24"/>
  <c r="BQ12" i="24"/>
  <c r="BR12" i="24"/>
  <c r="BS12" i="24"/>
  <c r="BT12" i="24"/>
  <c r="BU12" i="24"/>
  <c r="BV12" i="24"/>
  <c r="BW12" i="24"/>
  <c r="BX12" i="24"/>
  <c r="BY12" i="24"/>
  <c r="BZ12" i="24"/>
  <c r="CA12" i="24"/>
  <c r="CB12" i="24"/>
  <c r="E12" i="24"/>
  <c r="F12" i="24"/>
  <c r="G12" i="24"/>
  <c r="H12" i="24"/>
  <c r="I12" i="24"/>
  <c r="J12" i="24"/>
  <c r="B12" i="24"/>
</calcChain>
</file>

<file path=xl/sharedStrings.xml><?xml version="1.0" encoding="utf-8"?>
<sst xmlns="http://schemas.openxmlformats.org/spreadsheetml/2006/main" count="23170" uniqueCount="5586">
  <si>
    <t>techn. Feldname</t>
  </si>
  <si>
    <t>objectIdSender</t>
  </si>
  <si>
    <t>objectIdReceiver</t>
  </si>
  <si>
    <t>validFrom</t>
  </si>
  <si>
    <t>validTo</t>
  </si>
  <si>
    <t>label</t>
  </si>
  <si>
    <t>assetAccountType</t>
  </si>
  <si>
    <t>buildingPermission</t>
  </si>
  <si>
    <t>courtage</t>
  </si>
  <si>
    <t>demolition</t>
  </si>
  <si>
    <t>fairValue</t>
  </si>
  <si>
    <t>gfz</t>
  </si>
  <si>
    <t>grz</t>
  </si>
  <si>
    <t>monumentProtectionCategory</t>
  </si>
  <si>
    <t>numberOfParkingSpaces</t>
  </si>
  <si>
    <t>ownerOccupation</t>
  </si>
  <si>
    <t>plotArea</t>
  </si>
  <si>
    <t>propertyManager</t>
  </si>
  <si>
    <t>purchaseDate</t>
  </si>
  <si>
    <t>purchaseGrossPrice</t>
  </si>
  <si>
    <t>purchaseNetPrice</t>
  </si>
  <si>
    <t>riskStyle</t>
  </si>
  <si>
    <t>saleGrossPrice</t>
  </si>
  <si>
    <t>saleNetPrice</t>
  </si>
  <si>
    <t>shortTermConstructible</t>
  </si>
  <si>
    <t>siteConstructibleType</t>
  </si>
  <si>
    <t>siteDevelopmentType</t>
  </si>
  <si>
    <t>address.isPublic</t>
  </si>
  <si>
    <t>Bezeichnung (de)</t>
  </si>
  <si>
    <t>gültig ab</t>
  </si>
  <si>
    <t>gültig bis</t>
  </si>
  <si>
    <t>Name</t>
  </si>
  <si>
    <t/>
  </si>
  <si>
    <t>Beschreibung (de)</t>
  </si>
  <si>
    <t>Themenbereich (de)</t>
  </si>
  <si>
    <t>Stammdaten</t>
  </si>
  <si>
    <t>Bezeichnung (en)</t>
  </si>
  <si>
    <t>Object-ID (in sender system)</t>
  </si>
  <si>
    <t>Object-ID (in receiver system)</t>
  </si>
  <si>
    <t>valid from</t>
  </si>
  <si>
    <t>valid to</t>
  </si>
  <si>
    <t>Beschreibung (en)</t>
  </si>
  <si>
    <t>Themenbereich (en)</t>
  </si>
  <si>
    <t>Feldname in XML</t>
  </si>
  <si>
    <t>Feldname in CSV</t>
  </si>
  <si>
    <t>OBJECT_ID_SENDER</t>
  </si>
  <si>
    <t>OBJECT_ID_RECEIVER</t>
  </si>
  <si>
    <t>VALID_FROM</t>
  </si>
  <si>
    <t>VALID_TO</t>
  </si>
  <si>
    <t>LABEL</t>
  </si>
  <si>
    <t>ASSET_ACCOUNT_TYPE</t>
  </si>
  <si>
    <t>BUILDING_PERMISSION</t>
  </si>
  <si>
    <t>COURTAGE</t>
  </si>
  <si>
    <t>DEMOLITION</t>
  </si>
  <si>
    <t>FAIR_VALUE</t>
  </si>
  <si>
    <t>GFZ</t>
  </si>
  <si>
    <t>GRZ</t>
  </si>
  <si>
    <t>MONUMENT_PROTECTION_CATEGORY</t>
  </si>
  <si>
    <t>NUMBER_OF_PARKING_SPACES</t>
  </si>
  <si>
    <t>OWNER_OCCUPATION</t>
  </si>
  <si>
    <t>PLOT_AREA</t>
  </si>
  <si>
    <t>PROPERTY_MANAGER</t>
  </si>
  <si>
    <t>PURCHASE_DATE</t>
  </si>
  <si>
    <t>PURCHASE_GROSS_PRICE</t>
  </si>
  <si>
    <t>PURCHASE_NET_PRICE</t>
  </si>
  <si>
    <t>RISK_STYLE</t>
  </si>
  <si>
    <t>SALE_GROSS_PRICE</t>
  </si>
  <si>
    <t>SALE_NET_PRICE</t>
  </si>
  <si>
    <t>SHORT_TERM_CONSTRUCTIBLE</t>
  </si>
  <si>
    <t>SITE_CONSTRUCTIBLE_TYPE</t>
  </si>
  <si>
    <t>SITE_DEVELOPMENT_TYPE</t>
  </si>
  <si>
    <t>ADDRESS.IS_PUBLIC</t>
  </si>
  <si>
    <t>Grunddatentyp</t>
  </si>
  <si>
    <t>String</t>
  </si>
  <si>
    <t>Date</t>
  </si>
  <si>
    <t>Enumeration</t>
  </si>
  <si>
    <t>Boolean</t>
  </si>
  <si>
    <t>Amount</t>
  </si>
  <si>
    <t>Decimal</t>
  </si>
  <si>
    <t>Integer</t>
  </si>
  <si>
    <t>Area</t>
  </si>
  <si>
    <t>XML-Datentyp</t>
  </si>
  <si>
    <t>LocalDate</t>
  </si>
  <si>
    <t>DecimalNonNegative</t>
  </si>
  <si>
    <t>IntegerNonNegative</t>
  </si>
  <si>
    <t>Ausprägungsliste</t>
  </si>
  <si>
    <t>AssetAccountType</t>
  </si>
  <si>
    <t>MonumentsType</t>
  </si>
  <si>
    <t>RiskSegment</t>
  </si>
  <si>
    <t>Beispieldatensatz</t>
  </si>
  <si>
    <t>ein Wert</t>
  </si>
  <si>
    <t>1989-10-16</t>
  </si>
  <si>
    <t>1985-08-17</t>
  </si>
  <si>
    <t>Testtext</t>
  </si>
  <si>
    <t>CURRENT_LAND_AND_LAND_RIGHTS_WITHOUT_BUILDINGS</t>
  </si>
  <si>
    <t>FALSE</t>
  </si>
  <si>
    <t>89535.0 GBP</t>
  </si>
  <si>
    <t>48643.67 GBP</t>
  </si>
  <si>
    <t>49396.55</t>
  </si>
  <si>
    <t>6294.15</t>
  </si>
  <si>
    <t>NOT_AVAILABLE</t>
  </si>
  <si>
    <t>43398</t>
  </si>
  <si>
    <t>TRUE</t>
  </si>
  <si>
    <t>31631.52 SQM</t>
  </si>
  <si>
    <t>2012-07-02</t>
  </si>
  <si>
    <t>75120.0 EUR</t>
  </si>
  <si>
    <t>74403.53 GBP</t>
  </si>
  <si>
    <t>CORE_PLUS</t>
  </si>
  <si>
    <t>47530.59 GBP</t>
  </si>
  <si>
    <t>55964.33 EUR</t>
  </si>
  <si>
    <t>1982-10-14</t>
  </si>
  <si>
    <t>1982-11-12</t>
  </si>
  <si>
    <t>CAPITAL_LAND_WITH_THIRD_PARTY_LEASEHOLD_RIGHTS</t>
  </si>
  <si>
    <t>37354.1 EUR</t>
  </si>
  <si>
    <t>42998.83 GBP</t>
  </si>
  <si>
    <t>41276.81</t>
  </si>
  <si>
    <t>17735.96</t>
  </si>
  <si>
    <t>ENSEMBLE</t>
  </si>
  <si>
    <t>69475</t>
  </si>
  <si>
    <t>38917.14 SQFT</t>
  </si>
  <si>
    <t>1992-10-26</t>
  </si>
  <si>
    <t>93199.14 EUR</t>
  </si>
  <si>
    <t>67502.49 USD</t>
  </si>
  <si>
    <t>VALUE_ADDED</t>
  </si>
  <si>
    <t>799.48 GBP</t>
  </si>
  <si>
    <t>81900.69 GBP</t>
  </si>
  <si>
    <t>Beispiel</t>
  </si>
  <si>
    <t>2024-02-13</t>
  </si>
  <si>
    <t>2022-05-31</t>
  </si>
  <si>
    <t>CURRENT_ASSETS_UNDER_CONSTRUCTION</t>
  </si>
  <si>
    <t>22735.69 EUR</t>
  </si>
  <si>
    <t>11933.29 USD</t>
  </si>
  <si>
    <t>80754.25</t>
  </si>
  <si>
    <t>11647.21</t>
  </si>
  <si>
    <t>OTHERS</t>
  </si>
  <si>
    <t>4092</t>
  </si>
  <si>
    <t>74454.59 SQFT</t>
  </si>
  <si>
    <t>2019-01-31</t>
  </si>
  <si>
    <t>80872.47 GBP</t>
  </si>
  <si>
    <t>56179.45 GBP</t>
  </si>
  <si>
    <t>CORE</t>
  </si>
  <si>
    <t>94880.41 GBP</t>
  </si>
  <si>
    <t>66518.63 USD</t>
  </si>
  <si>
    <t>acceptedTerminationDate</t>
  </si>
  <si>
    <t>badDebt</t>
  </si>
  <si>
    <t>beginRentPayment</t>
  </si>
  <si>
    <t>breakOption</t>
  </si>
  <si>
    <t>collectiveObjectIdSender</t>
  </si>
  <si>
    <t>contractCompletionDate</t>
  </si>
  <si>
    <t>contractExtensionDuration</t>
  </si>
  <si>
    <t>debitor</t>
  </si>
  <si>
    <t>debitorId</t>
  </si>
  <si>
    <t>depositAgreed</t>
  </si>
  <si>
    <t>depositAmount</t>
  </si>
  <si>
    <t>depositIncreaseType</t>
  </si>
  <si>
    <t>depositPayed</t>
  </si>
  <si>
    <t>depositType</t>
  </si>
  <si>
    <t>dmiendOption</t>
  </si>
  <si>
    <t>dunningIndicator</t>
  </si>
  <si>
    <t>dunningLevel</t>
  </si>
  <si>
    <t>freeFrom</t>
  </si>
  <si>
    <t>heatingCosts</t>
  </si>
  <si>
    <t>leaseBeginDate</t>
  </si>
  <si>
    <t>leaseContractType</t>
  </si>
  <si>
    <t>leaseEndDate</t>
  </si>
  <si>
    <t>leaseEndType</t>
  </si>
  <si>
    <t>maxNumberOfPerson</t>
  </si>
  <si>
    <t>maxRentalTime</t>
  </si>
  <si>
    <t>minRentalTime</t>
  </si>
  <si>
    <t>nation</t>
  </si>
  <si>
    <t>openItems</t>
  </si>
  <si>
    <t>operatingCostPrepayment</t>
  </si>
  <si>
    <t>operatingCostsSettled</t>
  </si>
  <si>
    <t>option</t>
  </si>
  <si>
    <t>parkingSpaceCosts</t>
  </si>
  <si>
    <t>payment</t>
  </si>
  <si>
    <t>paymentPattern</t>
  </si>
  <si>
    <t>periodsTurnoverRents</t>
  </si>
  <si>
    <t>petsAllowed</t>
  </si>
  <si>
    <t>sector</t>
  </si>
  <si>
    <t>tenancy</t>
  </si>
  <si>
    <t>terminated</t>
  </si>
  <si>
    <t>terminationDuration</t>
  </si>
  <si>
    <t>terminationReceiptDate</t>
  </si>
  <si>
    <t>turnoverAdjType</t>
  </si>
  <si>
    <t>turnoverCertificate</t>
  </si>
  <si>
    <t>turnoverMinimum</t>
  </si>
  <si>
    <t>turnoverRent</t>
  </si>
  <si>
    <t>turnoverRentCap</t>
  </si>
  <si>
    <t>turnoverReportingInterval</t>
  </si>
  <si>
    <t>turnoverSortiment</t>
  </si>
  <si>
    <t>Akzeptierter Kündigungstermin</t>
  </si>
  <si>
    <t>Ausgebuchte Forderungen</t>
  </si>
  <si>
    <t>Begin of Rent Payment</t>
  </si>
  <si>
    <t>Date Break Option</t>
  </si>
  <si>
    <t>Collective Contract ID</t>
  </si>
  <si>
    <t>Vertragsabschlussdatum</t>
  </si>
  <si>
    <t>Renewal Period</t>
  </si>
  <si>
    <t>Courtage</t>
  </si>
  <si>
    <t>Debitorname</t>
  </si>
  <si>
    <t>Deptor ID</t>
  </si>
  <si>
    <t>Kaution</t>
  </si>
  <si>
    <t>Kautionsbetrag</t>
  </si>
  <si>
    <t>Anpassungsart Kaution</t>
  </si>
  <si>
    <t>Kautionsstatus</t>
  </si>
  <si>
    <t>Kautionsart</t>
  </si>
  <si>
    <t>Vertragsende nach Option</t>
  </si>
  <si>
    <t>Mahnkennzeichnen</t>
  </si>
  <si>
    <t>Mahnstufe</t>
  </si>
  <si>
    <t>Free from</t>
  </si>
  <si>
    <t>Heating Costs</t>
  </si>
  <si>
    <t>Lease Begin Date</t>
  </si>
  <si>
    <t>double/triple net rental agreement</t>
  </si>
  <si>
    <t>Lease End Date</t>
  </si>
  <si>
    <t>Maximum Number of Persons</t>
  </si>
  <si>
    <t>Maximum Rental Period</t>
  </si>
  <si>
    <t>Mindestmietdauer</t>
  </si>
  <si>
    <t>Nationality Contractual Party</t>
  </si>
  <si>
    <t>Saldo Mieterkonto</t>
  </si>
  <si>
    <t>Betriebskostenvorauszahlung</t>
  </si>
  <si>
    <t>Abgerechnete Betriebskosten</t>
  </si>
  <si>
    <t>Option</t>
  </si>
  <si>
    <t>Parking Space Costs</t>
  </si>
  <si>
    <t>Betrag Mieteinzahlung</t>
  </si>
  <si>
    <t>Payment Pattern</t>
  </si>
  <si>
    <t>Pets Allowed</t>
  </si>
  <si>
    <t>Property Manager</t>
  </si>
  <si>
    <t>Sector</t>
  </si>
  <si>
    <t>Tenancy</t>
  </si>
  <si>
    <t>Termination Status</t>
  </si>
  <si>
    <t>Kündigungsfrist</t>
  </si>
  <si>
    <t>Datum des Kündigungseingangs</t>
  </si>
  <si>
    <t>Anpassungstyp (Umsatzmiete)</t>
  </si>
  <si>
    <t>Umsatztestat erforderlich</t>
  </si>
  <si>
    <t>Umsatzminimum</t>
  </si>
  <si>
    <t>Umsatzmietkappung</t>
  </si>
  <si>
    <t>Umsatzoffenlegungsintervall</t>
  </si>
  <si>
    <t>Umsatzmietrelevantes Warensortiment</t>
  </si>
  <si>
    <t>Miete/Kondition</t>
  </si>
  <si>
    <t>Vertrag</t>
  </si>
  <si>
    <t>Bewirtschaftung</t>
  </si>
  <si>
    <t>Accepted Termination Date</t>
  </si>
  <si>
    <t>Bad dept</t>
  </si>
  <si>
    <t>Date Contract Conclusion</t>
  </si>
  <si>
    <t>Debtor Name</t>
  </si>
  <si>
    <t>Deposit</t>
  </si>
  <si>
    <t>Deposit Amount</t>
  </si>
  <si>
    <t>Adjustment Type Deposit</t>
  </si>
  <si>
    <t>Deposit Status</t>
  </si>
  <si>
    <t>Deposit Type</t>
  </si>
  <si>
    <t>End of contract</t>
  </si>
  <si>
    <t>Dunning Indicator</t>
  </si>
  <si>
    <t>Dunning Level</t>
  </si>
  <si>
    <t>Minimum Rental period</t>
  </si>
  <si>
    <t>Balance Tenant Account</t>
  </si>
  <si>
    <t>Operating costs pre-payment</t>
  </si>
  <si>
    <t>Operating costs balanced</t>
  </si>
  <si>
    <t>Amount of payment (total)</t>
  </si>
  <si>
    <t>Termination Period</t>
  </si>
  <si>
    <t>Receipt Date Termination</t>
  </si>
  <si>
    <t>Turnover Type (Turnover Rent)</t>
  </si>
  <si>
    <t>Turnover Certificate Required</t>
  </si>
  <si>
    <t>Turnover Minimum</t>
  </si>
  <si>
    <t>Turnover Rent</t>
  </si>
  <si>
    <t>Turnover Rent Cap</t>
  </si>
  <si>
    <t>Turnover Reporting Interval</t>
  </si>
  <si>
    <t>Turnover Rent specific retail sortiment</t>
  </si>
  <si>
    <t>ACCEPTED_TERMINATION_DATE</t>
  </si>
  <si>
    <t>BAD_DEBT</t>
  </si>
  <si>
    <t>BEGIN_RENT_PAYMENT</t>
  </si>
  <si>
    <t>BREAK_OPTION</t>
  </si>
  <si>
    <t>COLLECTIVE_OBJECT_ID_SENDER</t>
  </si>
  <si>
    <t>CONTRACT_COMPLETION_DATE</t>
  </si>
  <si>
    <t>CONTRACT_EXTENSION_DURATION</t>
  </si>
  <si>
    <t>DEBITOR</t>
  </si>
  <si>
    <t>DEBITOR_ID</t>
  </si>
  <si>
    <t>DEPOSIT_AGREED</t>
  </si>
  <si>
    <t>DEPOSIT_AMOUNT</t>
  </si>
  <si>
    <t>DEPOSIT_INCREASE_TYPE</t>
  </si>
  <si>
    <t>DEPOSIT_PAYED</t>
  </si>
  <si>
    <t>DEPOSIT_TYPE</t>
  </si>
  <si>
    <t>DMIEND_OPTION</t>
  </si>
  <si>
    <t>DUNNING_INDICATOR</t>
  </si>
  <si>
    <t>DUNNING_LEVEL</t>
  </si>
  <si>
    <t>FREE_FROM</t>
  </si>
  <si>
    <t>HEATING_COSTS</t>
  </si>
  <si>
    <t>LEASE_BEGIN_DATE</t>
  </si>
  <si>
    <t>LEASE_CONTRACT_TYPE</t>
  </si>
  <si>
    <t>LEASE_END_DATE</t>
  </si>
  <si>
    <t>LEASE_END_TYPE</t>
  </si>
  <si>
    <t>MAX_NUMBER_OF_PERSON</t>
  </si>
  <si>
    <t>MAX_RENTAL_TIME</t>
  </si>
  <si>
    <t>MIN_RENTAL_TIME</t>
  </si>
  <si>
    <t>NATION</t>
  </si>
  <si>
    <t>OPEN_ITEMS</t>
  </si>
  <si>
    <t>OPERATING_COST_PREPAYMENT</t>
  </si>
  <si>
    <t>OPERATING_COSTS_SETTLED</t>
  </si>
  <si>
    <t>OPTION</t>
  </si>
  <si>
    <t>PARKING_SPACE_COSTS</t>
  </si>
  <si>
    <t>PAYMENT</t>
  </si>
  <si>
    <t>PAYMENT_PATTERN</t>
  </si>
  <si>
    <t>PERIODS_TURNOVER_RENTS</t>
  </si>
  <si>
    <t>PETS_ALLOWED</t>
  </si>
  <si>
    <t>SECTOR</t>
  </si>
  <si>
    <t>TENANCY</t>
  </si>
  <si>
    <t>TERMINATED</t>
  </si>
  <si>
    <t>TERMINATION_DURATION</t>
  </si>
  <si>
    <t>TERMINATION_RECEIPT_DATE</t>
  </si>
  <si>
    <t>TURNOVER_ADJ_TYPE</t>
  </si>
  <si>
    <t>TURNOVER_CERTIFICATE</t>
  </si>
  <si>
    <t>TURNOVER_MINIMUM</t>
  </si>
  <si>
    <t>TURNOVER_RENT</t>
  </si>
  <si>
    <t>TURNOVER_RENT_CAP</t>
  </si>
  <si>
    <t>TURNOVER_REPORTING_INTERVAL</t>
  </si>
  <si>
    <t>TURNOVER_SORTIMENT</t>
  </si>
  <si>
    <t>Duration</t>
  </si>
  <si>
    <t>Percentage</t>
  </si>
  <si>
    <t>Period</t>
  </si>
  <si>
    <t>Percentage0To100</t>
  </si>
  <si>
    <t>DepositIncreaseType</t>
  </si>
  <si>
    <t>DepositType</t>
  </si>
  <si>
    <t>DunningLevel</t>
  </si>
  <si>
    <t>LeaseContractType</t>
  </si>
  <si>
    <t>LeaseEndType</t>
  </si>
  <si>
    <t>NumberType</t>
  </si>
  <si>
    <t>1997-01-23</t>
  </si>
  <si>
    <t>2007-12-31</t>
  </si>
  <si>
    <t>1980-04-23</t>
  </si>
  <si>
    <t>83498.97 EUR</t>
  </si>
  <si>
    <t>2018-10-01</t>
  </si>
  <si>
    <t>1982-10-30</t>
  </si>
  <si>
    <t>1981-08-05</t>
  </si>
  <si>
    <t>P12M</t>
  </si>
  <si>
    <t>88280.47 USD</t>
  </si>
  <si>
    <t>74864.71 GBP</t>
  </si>
  <si>
    <t>SCALE</t>
  </si>
  <si>
    <t>ASSIGNMENT_FOR_SECURITY</t>
  </si>
  <si>
    <t>1983-12-13</t>
  </si>
  <si>
    <t>FIRST_REMINDER</t>
  </si>
  <si>
    <t>1988-10-28</t>
  </si>
  <si>
    <t>40762.55 EUR</t>
  </si>
  <si>
    <t>2001-03-08</t>
  </si>
  <si>
    <t>DOUBLE_NET</t>
  </si>
  <si>
    <t>2003-02-28</t>
  </si>
  <si>
    <t>TERMINATION</t>
  </si>
  <si>
    <t>79138</t>
  </si>
  <si>
    <t>P1Y</t>
  </si>
  <si>
    <t>P1M</t>
  </si>
  <si>
    <t>2611.30 GBP</t>
  </si>
  <si>
    <t>72927.82 USD</t>
  </si>
  <si>
    <t>55523.64 USD</t>
  </si>
  <si>
    <t>41083.86 USD</t>
  </si>
  <si>
    <t>5185.47 EUR</t>
  </si>
  <si>
    <t>P3M</t>
  </si>
  <si>
    <t>MEDICAL</t>
  </si>
  <si>
    <t>1998-10-28</t>
  </si>
  <si>
    <t>ABSOLUTE</t>
  </si>
  <si>
    <t>78075.93 EUR</t>
  </si>
  <si>
    <t>0.65</t>
  </si>
  <si>
    <t>27664.31 GBP</t>
  </si>
  <si>
    <t>P6M</t>
  </si>
  <si>
    <t>1991-06-08</t>
  </si>
  <si>
    <t>1985-01-27</t>
  </si>
  <si>
    <t>2009-10-16</t>
  </si>
  <si>
    <t>63538.29 USD</t>
  </si>
  <si>
    <t>1987-09-09</t>
  </si>
  <si>
    <t>2016-04-20</t>
  </si>
  <si>
    <t>2000-01-24</t>
  </si>
  <si>
    <t>90108.79 EUR</t>
  </si>
  <si>
    <t>39398.50 USD</t>
  </si>
  <si>
    <t>INDEX</t>
  </si>
  <si>
    <t>BANK_GUARANTEE</t>
  </si>
  <si>
    <t>2008-05-18</t>
  </si>
  <si>
    <t>1992-02-09</t>
  </si>
  <si>
    <t>81532.16 GBP</t>
  </si>
  <si>
    <t>2016-07-24</t>
  </si>
  <si>
    <t>SINGLE_NET</t>
  </si>
  <si>
    <t>1981-05-27</t>
  </si>
  <si>
    <t>51839</t>
  </si>
  <si>
    <t>74649.17 USD</t>
  </si>
  <si>
    <t>89068.58 USD</t>
  </si>
  <si>
    <t>19577.54 USD</t>
  </si>
  <si>
    <t>35013.73 EUR</t>
  </si>
  <si>
    <t>22066.17 USD</t>
  </si>
  <si>
    <t>UTILITIES</t>
  </si>
  <si>
    <t>2022-03-04</t>
  </si>
  <si>
    <t>59759.13 USD</t>
  </si>
  <si>
    <t>0.87</t>
  </si>
  <si>
    <t>14711.86 GBP</t>
  </si>
  <si>
    <t>1980-03-01</t>
  </si>
  <si>
    <t>1999-07-13</t>
  </si>
  <si>
    <t>2010-02-07</t>
  </si>
  <si>
    <t>16149.6 EUR</t>
  </si>
  <si>
    <t>2006-04-11</t>
  </si>
  <si>
    <t>2019-02-07</t>
  </si>
  <si>
    <t>1984-06-22</t>
  </si>
  <si>
    <t>46050.75 EUR</t>
  </si>
  <si>
    <t>48951.8 GBP</t>
  </si>
  <si>
    <t>LOCAL_BANK</t>
  </si>
  <si>
    <t>1982-06-19</t>
  </si>
  <si>
    <t>SECOND_REMINDER</t>
  </si>
  <si>
    <t>2009-01-20</t>
  </si>
  <si>
    <t>65672.88 GBP</t>
  </si>
  <si>
    <t>1996-06-16</t>
  </si>
  <si>
    <t>NOT_SPECIFIED</t>
  </si>
  <si>
    <t>2011-05-16</t>
  </si>
  <si>
    <t>51394</t>
  </si>
  <si>
    <t>3307.82 USD</t>
  </si>
  <si>
    <t>885.42 GBP</t>
  </si>
  <si>
    <t>57491.45 USD</t>
  </si>
  <si>
    <t>8931.4 USD</t>
  </si>
  <si>
    <t>88311.54 GBP</t>
  </si>
  <si>
    <t>CONSULTING</t>
  </si>
  <si>
    <t>1996-11-22</t>
  </si>
  <si>
    <t>4204.94 GBP</t>
  </si>
  <si>
    <t>0.71</t>
  </si>
  <si>
    <t>56659.85 GBP</t>
  </si>
  <si>
    <t>bankRefinance</t>
  </si>
  <si>
    <t>bic</t>
  </si>
  <si>
    <t>debtServiceAmount</t>
  </si>
  <si>
    <t>debtServiceRelative</t>
  </si>
  <si>
    <t>interestFixedUntil</t>
  </si>
  <si>
    <t>interestType</t>
  </si>
  <si>
    <t>loanTotalInterest</t>
  </si>
  <si>
    <t>loanType</t>
  </si>
  <si>
    <t>loanValue</t>
  </si>
  <si>
    <t>margin</t>
  </si>
  <si>
    <t>shareholderName</t>
  </si>
  <si>
    <t>Refinanzierende Bank</t>
  </si>
  <si>
    <t>BIC des Kreditgebers</t>
  </si>
  <si>
    <t>Art des Zinses</t>
  </si>
  <si>
    <t>Gesamtverzinsung</t>
  </si>
  <si>
    <t>Art des Darlehens</t>
  </si>
  <si>
    <t>Betrag Darlehen</t>
  </si>
  <si>
    <t>Marge</t>
  </si>
  <si>
    <t>Name Gesellschafter</t>
  </si>
  <si>
    <t>FK / GD</t>
  </si>
  <si>
    <t>BANK_REFINANCE</t>
  </si>
  <si>
    <t>BIC</t>
  </si>
  <si>
    <t>DEBT_SERVICE_AMOUNT</t>
  </si>
  <si>
    <t>DEBT_SERVICE_RELATIVE</t>
  </si>
  <si>
    <t>INTEREST_FIXED_UNTIL</t>
  </si>
  <si>
    <t>INTEREST_TYPE</t>
  </si>
  <si>
    <t>LOAN_TOTAL_INTEREST</t>
  </si>
  <si>
    <t>LOAN_TYPE</t>
  </si>
  <si>
    <t>LOAN_VALUE</t>
  </si>
  <si>
    <t>MARGIN</t>
  </si>
  <si>
    <t>SHAREHOLDER_NAME</t>
  </si>
  <si>
    <t>InterestType</t>
  </si>
  <si>
    <t>LoanType</t>
  </si>
  <si>
    <t>2014-02-27</t>
  </si>
  <si>
    <t>1987-08-11</t>
  </si>
  <si>
    <t>50066.39 EUR</t>
  </si>
  <si>
    <t>52356.21</t>
  </si>
  <si>
    <t>1989-12-23</t>
  </si>
  <si>
    <t>FIXED</t>
  </si>
  <si>
    <t>64831.90</t>
  </si>
  <si>
    <t>SHAREHOLDER_LOAN</t>
  </si>
  <si>
    <t>82252.50 EUR</t>
  </si>
  <si>
    <t>73754.54</t>
  </si>
  <si>
    <t>1990-03-13</t>
  </si>
  <si>
    <t>1981-03-06</t>
  </si>
  <si>
    <t>38851.62 USD</t>
  </si>
  <si>
    <t>63213.21</t>
  </si>
  <si>
    <t>2007-09-03</t>
  </si>
  <si>
    <t>VARIABLE</t>
  </si>
  <si>
    <t>6997.21</t>
  </si>
  <si>
    <t>DEBT</t>
  </si>
  <si>
    <t>12240.4 USD</t>
  </si>
  <si>
    <t>74750.34</t>
  </si>
  <si>
    <t>2000-11-21</t>
  </si>
  <si>
    <t>1997-12-30</t>
  </si>
  <si>
    <t>53864.59 EUR</t>
  </si>
  <si>
    <t>76740.5</t>
  </si>
  <si>
    <t>2008-09-15</t>
  </si>
  <si>
    <t>96988.75</t>
  </si>
  <si>
    <t>14315.98 GBP</t>
  </si>
  <si>
    <t>1098.59</t>
  </si>
  <si>
    <t>hash</t>
  </si>
  <si>
    <t>company</t>
  </si>
  <si>
    <t>email</t>
  </si>
  <si>
    <t>fax</t>
  </si>
  <si>
    <t>firstname</t>
  </si>
  <si>
    <t>homepage</t>
  </si>
  <si>
    <t>mobile</t>
  </si>
  <si>
    <t>phone</t>
  </si>
  <si>
    <t>probabilityOfDefaultMax</t>
  </si>
  <si>
    <t>probabilityOfDefaultdMin</t>
  </si>
  <si>
    <t>surname</t>
  </si>
  <si>
    <t>title</t>
  </si>
  <si>
    <t>Firma</t>
  </si>
  <si>
    <t>Telefax</t>
  </si>
  <si>
    <t>Vorname</t>
  </si>
  <si>
    <t>Handy</t>
  </si>
  <si>
    <t>Telefon</t>
  </si>
  <si>
    <t>Branche</t>
  </si>
  <si>
    <t>Nachname</t>
  </si>
  <si>
    <t>Anrede</t>
  </si>
  <si>
    <t>Partner</t>
  </si>
  <si>
    <t>HASH</t>
  </si>
  <si>
    <t>COMPANY</t>
  </si>
  <si>
    <t>EMAIL</t>
  </si>
  <si>
    <t>FAX</t>
  </si>
  <si>
    <t>FIRSTNAME</t>
  </si>
  <si>
    <t>HOMEPAGE</t>
  </si>
  <si>
    <t>MOBILE</t>
  </si>
  <si>
    <t>PHONE</t>
  </si>
  <si>
    <t>PROBABILITY_OF_DEFAULT_MAX</t>
  </si>
  <si>
    <t>PROBABILITY_OF_DEFAULTD_MIN</t>
  </si>
  <si>
    <t>SURNAME</t>
  </si>
  <si>
    <t>TITLE</t>
  </si>
  <si>
    <t>Uri</t>
  </si>
  <si>
    <t>0.140</t>
  </si>
  <si>
    <t>0.125</t>
  </si>
  <si>
    <t>0.1</t>
  </si>
  <si>
    <t>0.127</t>
  </si>
  <si>
    <t>0.103</t>
  </si>
  <si>
    <t>0.147</t>
  </si>
  <si>
    <t>role</t>
  </si>
  <si>
    <t>rank</t>
  </si>
  <si>
    <t>ROLE</t>
  </si>
  <si>
    <t>RANK</t>
  </si>
  <si>
    <t>PartnerRole</t>
  </si>
  <si>
    <t>EXPERT</t>
  </si>
  <si>
    <t>10305</t>
  </si>
  <si>
    <t>TENANT</t>
  </si>
  <si>
    <t>25292</t>
  </si>
  <si>
    <t>CREDITOR</t>
  </si>
  <si>
    <t>83895</t>
  </si>
  <si>
    <t>identifier</t>
  </si>
  <si>
    <t>from</t>
  </si>
  <si>
    <t>to</t>
  </si>
  <si>
    <t>periodType</t>
  </si>
  <si>
    <t>valueType</t>
  </si>
  <si>
    <t>valueTypeName</t>
  </si>
  <si>
    <t>Id der Periode</t>
  </si>
  <si>
    <t>Startpunkt der Periode</t>
  </si>
  <si>
    <t>Endpunkt der Periode</t>
  </si>
  <si>
    <t>Dauer der Periode (monatlich, jährlich, ..)</t>
  </si>
  <si>
    <t>Typ der Daten</t>
  </si>
  <si>
    <t>IDENTIFIER</t>
  </si>
  <si>
    <t>FROM</t>
  </si>
  <si>
    <t>TO</t>
  </si>
  <si>
    <t>PERIOD_TYPE</t>
  </si>
  <si>
    <t>VALUE_TYPE</t>
  </si>
  <si>
    <t>VALUE_TYPE_NAME</t>
  </si>
  <si>
    <t>PeriodValueType</t>
  </si>
  <si>
    <t>1988-07-07</t>
  </si>
  <si>
    <t>2009-04-06</t>
  </si>
  <si>
    <t>PLAN</t>
  </si>
  <si>
    <t>1999-02-04</t>
  </si>
  <si>
    <t>2018-10-25</t>
  </si>
  <si>
    <t>2016-11-27</t>
  </si>
  <si>
    <t>2007-09-01</t>
  </si>
  <si>
    <t>FORECAST</t>
  </si>
  <si>
    <t>accountingType</t>
  </si>
  <si>
    <t>allowance</t>
  </si>
  <si>
    <t>budget</t>
  </si>
  <si>
    <t>capitalization</t>
  </si>
  <si>
    <t>contractAmount</t>
  </si>
  <si>
    <t>costGroup</t>
  </si>
  <si>
    <t>costTransfer</t>
  </si>
  <si>
    <t>craft</t>
  </si>
  <si>
    <t>description</t>
  </si>
  <si>
    <t>invoiceAmount</t>
  </si>
  <si>
    <t>numberOfInvoices</t>
  </si>
  <si>
    <t>projectType</t>
  </si>
  <si>
    <t>serviceType</t>
  </si>
  <si>
    <t>specifications</t>
  </si>
  <si>
    <t>ACCOUNTING_TYPE</t>
  </si>
  <si>
    <t>ALLOWANCE</t>
  </si>
  <si>
    <t>BUDGET</t>
  </si>
  <si>
    <t>CAPITALIZATION</t>
  </si>
  <si>
    <t>CONTRACT_AMOUNT</t>
  </si>
  <si>
    <t>COST_GROUP</t>
  </si>
  <si>
    <t>COST_TRANSFER</t>
  </si>
  <si>
    <t>CRAFT</t>
  </si>
  <si>
    <t>DESCRIPTION</t>
  </si>
  <si>
    <t>INVOICE_AMOUNT</t>
  </si>
  <si>
    <t>NUMBER_OF_INVOICES</t>
  </si>
  <si>
    <t>PROJECT_TYPE</t>
  </si>
  <si>
    <t>SERVICE_TYPE</t>
  </si>
  <si>
    <t>SPECIFICATIONS</t>
  </si>
  <si>
    <t>PercentageNonNegative</t>
  </si>
  <si>
    <t>AccountingType</t>
  </si>
  <si>
    <t>ProjectCostCategory</t>
  </si>
  <si>
    <t>ProjectType</t>
  </si>
  <si>
    <t>ServiceType</t>
  </si>
  <si>
    <t>1985-07-13</t>
  </si>
  <si>
    <t>2005-10-01</t>
  </si>
  <si>
    <t>INVOICE_FOR_PARTIAL_DELIVERY</t>
  </si>
  <si>
    <t>36254.33 USD</t>
  </si>
  <si>
    <t>46112.61 GBP</t>
  </si>
  <si>
    <t>0.33</t>
  </si>
  <si>
    <t>36100.83 USD</t>
  </si>
  <si>
    <t>0.16</t>
  </si>
  <si>
    <t>65991.12 USD</t>
  </si>
  <si>
    <t>42545</t>
  </si>
  <si>
    <t>MAINTENANCE</t>
  </si>
  <si>
    <t>GARDENING</t>
  </si>
  <si>
    <t>2002-12-05</t>
  </si>
  <si>
    <t>1991-05-03</t>
  </si>
  <si>
    <t>FINAL_INVOICE</t>
  </si>
  <si>
    <t>73117.39 EUR</t>
  </si>
  <si>
    <t>73636.46 EUR</t>
  </si>
  <si>
    <t>0.18</t>
  </si>
  <si>
    <t>10114.17 USD</t>
  </si>
  <si>
    <t>0.72</t>
  </si>
  <si>
    <t>70782.21 EUR</t>
  </si>
  <si>
    <t>9088</t>
  </si>
  <si>
    <t>OPTIMIZATION</t>
  </si>
  <si>
    <t>2005-02-26</t>
  </si>
  <si>
    <t>2017-05-15</t>
  </si>
  <si>
    <t>50910.54 USD</t>
  </si>
  <si>
    <t>7465.27 USD</t>
  </si>
  <si>
    <t>0.21</t>
  </si>
  <si>
    <t>39089.42 USD</t>
  </si>
  <si>
    <t>0.61</t>
  </si>
  <si>
    <t>26650.47 GBP</t>
  </si>
  <si>
    <t>70250</t>
  </si>
  <si>
    <t>actualRentHotelLeased</t>
  </si>
  <si>
    <t>actualRentIndustryLeased</t>
  </si>
  <si>
    <t>actualRentLeisureLeased</t>
  </si>
  <si>
    <t>actualRentOfficeLeased</t>
  </si>
  <si>
    <t>actualRentOtherLeased</t>
  </si>
  <si>
    <t>actualRentParkingLeased</t>
  </si>
  <si>
    <t>actualRentResidentialLeased</t>
  </si>
  <si>
    <t>actualRentRetailLeased</t>
  </si>
  <si>
    <t>administrationCosts</t>
  </si>
  <si>
    <t>airconditioning</t>
  </si>
  <si>
    <t>archValidFrom</t>
  </si>
  <si>
    <t>archValidTo</t>
  </si>
  <si>
    <t>areaType</t>
  </si>
  <si>
    <t>assetCategory</t>
  </si>
  <si>
    <t>assetManager</t>
  </si>
  <si>
    <t>assetValue</t>
  </si>
  <si>
    <t>avgLeaseDuration</t>
  </si>
  <si>
    <t>balcony</t>
  </si>
  <si>
    <t>barrierfree</t>
  </si>
  <si>
    <t>capitalExpenditures</t>
  </si>
  <si>
    <t>capitalIncome</t>
  </si>
  <si>
    <t>cellar</t>
  </si>
  <si>
    <t>condition</t>
  </si>
  <si>
    <t>constructionDate</t>
  </si>
  <si>
    <t>constructionPhase</t>
  </si>
  <si>
    <t>contractualRent</t>
  </si>
  <si>
    <t>contractualRentExp0</t>
  </si>
  <si>
    <t>contractualRentExp0Information</t>
  </si>
  <si>
    <t>contractualRentExp1</t>
  </si>
  <si>
    <t>contractualRentExp10</t>
  </si>
  <si>
    <t>contractualRentExp2</t>
  </si>
  <si>
    <t>contractualRentExp3</t>
  </si>
  <si>
    <t>contractualRentExp4</t>
  </si>
  <si>
    <t>contractualRentExp5</t>
  </si>
  <si>
    <t>contractualRentExp6</t>
  </si>
  <si>
    <t>contractualRentExp7</t>
  </si>
  <si>
    <t>contractualRentExp8</t>
  </si>
  <si>
    <t>contractualRentExp9</t>
  </si>
  <si>
    <t>contractualRentOpenEnded</t>
  </si>
  <si>
    <t>currency</t>
  </si>
  <si>
    <t>debt</t>
  </si>
  <si>
    <t>depreciationFinancialYear</t>
  </si>
  <si>
    <t>depreciationRemainingCosts</t>
  </si>
  <si>
    <t>depreciationRemainingDuration</t>
  </si>
  <si>
    <t>depreciationStart</t>
  </si>
  <si>
    <t>developmentBudget</t>
  </si>
  <si>
    <t>developmentDescription</t>
  </si>
  <si>
    <t>distanceToAirport</t>
  </si>
  <si>
    <t>distanceToHighway</t>
  </si>
  <si>
    <t>distanceToPublicTransport</t>
  </si>
  <si>
    <t>distanceToRailStation</t>
  </si>
  <si>
    <t>economicConstructionDate</t>
  </si>
  <si>
    <t>elevator</t>
  </si>
  <si>
    <t>fairValueEstimated</t>
  </si>
  <si>
    <t>fairValueExpected</t>
  </si>
  <si>
    <t>greenBuildingCertificate</t>
  </si>
  <si>
    <t>greenBuildingVendor</t>
  </si>
  <si>
    <t>grossInitialYieldAcquisitionTemplate</t>
  </si>
  <si>
    <t>grossPotentialIncome</t>
  </si>
  <si>
    <t>grossPotentialIncomeHotel</t>
  </si>
  <si>
    <t>grossPotentialIncomeHotelLeased</t>
  </si>
  <si>
    <t>grossPotentialIncomeHotelVacant</t>
  </si>
  <si>
    <t>grossPotentialIncomeIndustry</t>
  </si>
  <si>
    <t>grossPotentialIncomeIndustryLeased</t>
  </si>
  <si>
    <t>grossPotentialIncomeIndustryVacant</t>
  </si>
  <si>
    <t>grossPotentialIncomeLeisure</t>
  </si>
  <si>
    <t>grossPotentialIncomeLeisureLeased</t>
  </si>
  <si>
    <t>grossPotentialIncomeLeisureVacant</t>
  </si>
  <si>
    <t>grossPotentialIncomeOffice</t>
  </si>
  <si>
    <t>grossPotentialIncomeOfficeLeased</t>
  </si>
  <si>
    <t>grossPotentialIncomeOfficeVacant</t>
  </si>
  <si>
    <t>grossPotentialIncomeOther</t>
  </si>
  <si>
    <t>grossPotentialIncomeOtherLeased</t>
  </si>
  <si>
    <t>grossPotentialIncomeOtherVacant</t>
  </si>
  <si>
    <t>grossPotentialIncomeParking</t>
  </si>
  <si>
    <t>grossPotentialIncomeParkingLeased</t>
  </si>
  <si>
    <t>grossPotentialIncomeParkingVacant</t>
  </si>
  <si>
    <t>grossPotentialIncomeResidential</t>
  </si>
  <si>
    <t>grossPotentialIncomeResidentialLeased</t>
  </si>
  <si>
    <t>grossPotentialIncomeResidentialVacant</t>
  </si>
  <si>
    <t>grossPotentialIncomeRetail</t>
  </si>
  <si>
    <t>grossPotentialIncomeRetailLeased</t>
  </si>
  <si>
    <t>grossPotentialIncomeRetailVacant</t>
  </si>
  <si>
    <t>grossTargetRentHotelLeased</t>
  </si>
  <si>
    <t>grossTargetRentHotelVacant</t>
  </si>
  <si>
    <t>grossTargetRentIndustryLeased</t>
  </si>
  <si>
    <t>grossTargetRentIndustryVacant</t>
  </si>
  <si>
    <t>grossTargetRentLeisureLeased</t>
  </si>
  <si>
    <t>grossTargetRentLeisureVacant</t>
  </si>
  <si>
    <t>grossTargetRentOfficeLeased</t>
  </si>
  <si>
    <t>grossTargetRentOfficeVacant</t>
  </si>
  <si>
    <t>grossTargetRentOtherLeased</t>
  </si>
  <si>
    <t>grossTargetRentOtherVacant</t>
  </si>
  <si>
    <t>grossTargetRentParkingLeased</t>
  </si>
  <si>
    <t>grossTargetRentParkingVacant</t>
  </si>
  <si>
    <t>grossTargetRentResidentialLeased</t>
  </si>
  <si>
    <t>grossTargetRentResidentialVacant</t>
  </si>
  <si>
    <t>grossTargetRentRetailLeased</t>
  </si>
  <si>
    <t>grossTargetRentRetailVacant</t>
  </si>
  <si>
    <t>groundRent</t>
  </si>
  <si>
    <t>heatingType</t>
  </si>
  <si>
    <t>interiorQuality</t>
  </si>
  <si>
    <t>ipdObjectId</t>
  </si>
  <si>
    <t>ipdPortfolioId</t>
  </si>
  <si>
    <t>lanCables</t>
  </si>
  <si>
    <t>lastRefurbishmentDate</t>
  </si>
  <si>
    <t>leaseContractCount</t>
  </si>
  <si>
    <t>leasedArea</t>
  </si>
  <si>
    <t>leasedFloorspace</t>
  </si>
  <si>
    <t>locationClassificationType</t>
  </si>
  <si>
    <t>locationQuality</t>
  </si>
  <si>
    <t>maintenanceCosts</t>
  </si>
  <si>
    <t>maintenanceCostsExpectedMin</t>
  </si>
  <si>
    <t>marketNetYield</t>
  </si>
  <si>
    <t>marketRentalValue</t>
  </si>
  <si>
    <t>modernisationStatus</t>
  </si>
  <si>
    <t>netIncome</t>
  </si>
  <si>
    <t>netInitialYieldAcquisitionTemplate</t>
  </si>
  <si>
    <t>netOneTimeCosts</t>
  </si>
  <si>
    <t>netRunningCosts</t>
  </si>
  <si>
    <t>note</t>
  </si>
  <si>
    <t>numberOfBathrooms</t>
  </si>
  <si>
    <t>numberOfBedrooms</t>
  </si>
  <si>
    <t>numberOfCanteen</t>
  </si>
  <si>
    <t>numberOfRooms</t>
  </si>
  <si>
    <t>obligation</t>
  </si>
  <si>
    <t>operatingCosts</t>
  </si>
  <si>
    <t>optRate</t>
  </si>
  <si>
    <t>otherCosts</t>
  </si>
  <si>
    <t>overdue</t>
  </si>
  <si>
    <t>ownershipShare</t>
  </si>
  <si>
    <t>ownershipType</t>
  </si>
  <si>
    <t>parkingSpaceCount</t>
  </si>
  <si>
    <t>parkingSpaceCountLeased</t>
  </si>
  <si>
    <t>partialPurchase</t>
  </si>
  <si>
    <t>partialSales</t>
  </si>
  <si>
    <t>portfolioName</t>
  </si>
  <si>
    <t>portfolioPartName</t>
  </si>
  <si>
    <t>portfolioType</t>
  </si>
  <si>
    <t>purchaseAdditionalCosts</t>
  </si>
  <si>
    <t>purchaseBrokerage</t>
  </si>
  <si>
    <t>purchaseCosts</t>
  </si>
  <si>
    <t>purchaseCostsAcquisitionTemplate</t>
  </si>
  <si>
    <t>purchaseFeesTaxes</t>
  </si>
  <si>
    <t>purchaseGrossPriceAcquisitionTemplate</t>
  </si>
  <si>
    <t>purchaseLegalFees</t>
  </si>
  <si>
    <t>purchasePriceAcquisitionTemplate</t>
  </si>
  <si>
    <t>purchaseTransferTax</t>
  </si>
  <si>
    <t>rentableArea</t>
  </si>
  <si>
    <t>rentableAreaExp0</t>
  </si>
  <si>
    <t>rentableAreaExp1</t>
  </si>
  <si>
    <t>rentableAreaExp10</t>
  </si>
  <si>
    <t>rentableAreaExp2</t>
  </si>
  <si>
    <t>rentableAreaExp3</t>
  </si>
  <si>
    <t>rentableAreaExp4</t>
  </si>
  <si>
    <t>rentableAreaExp5</t>
  </si>
  <si>
    <t>rentableAreaExp6</t>
  </si>
  <si>
    <t>rentableAreaExp7</t>
  </si>
  <si>
    <t>rentableAreaExp8</t>
  </si>
  <si>
    <t>rentableAreaExp9</t>
  </si>
  <si>
    <t>rentableAreaHotelLeased</t>
  </si>
  <si>
    <t>rentableAreaHotelVacant</t>
  </si>
  <si>
    <t>rentableAreaIndustryLeased</t>
  </si>
  <si>
    <t>rentableAreaIndustryVacant</t>
  </si>
  <si>
    <t>rentableAreaLeisureLeased</t>
  </si>
  <si>
    <t>rentableAreaLeisureVacant</t>
  </si>
  <si>
    <t>rentableAreaModernisation</t>
  </si>
  <si>
    <t>rentableAreaOfficeLeased</t>
  </si>
  <si>
    <t>rentableAreaOfficeVacant</t>
  </si>
  <si>
    <t>rentableAreaOpenEnded</t>
  </si>
  <si>
    <t>rentableAreaOtherLeased</t>
  </si>
  <si>
    <t>rentableAreaOtherVacant</t>
  </si>
  <si>
    <t>rentableAreaParkingLeased</t>
  </si>
  <si>
    <t>rentableAreaParkingVacant</t>
  </si>
  <si>
    <t>rentableAreaResidentialLeased</t>
  </si>
  <si>
    <t>rentableAreaResidentialVacant</t>
  </si>
  <si>
    <t>rentableAreaRetailLeased</t>
  </si>
  <si>
    <t>rentableAreaRetailVacant</t>
  </si>
  <si>
    <t>rentalIncomeAdditional</t>
  </si>
  <si>
    <t>rentalIncomeMain</t>
  </si>
  <si>
    <t>rented</t>
  </si>
  <si>
    <t>retailLocation</t>
  </si>
  <si>
    <t>riskDescription</t>
  </si>
  <si>
    <t>saleAdditionalCosts</t>
  </si>
  <si>
    <t>saleBrokerage</t>
  </si>
  <si>
    <t>saleCosts</t>
  </si>
  <si>
    <t>saleDate</t>
  </si>
  <si>
    <t>saleTransferTax</t>
  </si>
  <si>
    <t>shareholderLoan</t>
  </si>
  <si>
    <t>status</t>
  </si>
  <si>
    <t>tenantCount</t>
  </si>
  <si>
    <t>tenantCreditRating</t>
  </si>
  <si>
    <t>titleOfExposee</t>
  </si>
  <si>
    <t>totalApportionableCosts</t>
  </si>
  <si>
    <t>totalGrossCosts</t>
  </si>
  <si>
    <t>totalNetCosts</t>
  </si>
  <si>
    <t>transactionCurrency</t>
  </si>
  <si>
    <t>transactionTF</t>
  </si>
  <si>
    <t>transactionType</t>
  </si>
  <si>
    <t>unitCount</t>
  </si>
  <si>
    <t>useTypePrimary</t>
  </si>
  <si>
    <t>useTypeSecondary</t>
  </si>
  <si>
    <t>vacancyOperatingCosts</t>
  </si>
  <si>
    <t>valueIncreasingReconstructCosts</t>
  </si>
  <si>
    <t>Management Costs</t>
  </si>
  <si>
    <t>air conditioning</t>
  </si>
  <si>
    <t>Architektonische Gültigkeit Ab</t>
  </si>
  <si>
    <t>Architektonische Gültigkeit Bis</t>
  </si>
  <si>
    <t>Flächenart</t>
  </si>
  <si>
    <t>Asset Classification (Accounting)</t>
  </si>
  <si>
    <t>Asset Category</t>
  </si>
  <si>
    <t>Asset Manager</t>
  </si>
  <si>
    <t>Asset Value</t>
  </si>
  <si>
    <t>Wertberichtigungen</t>
  </si>
  <si>
    <t>Balcony</t>
  </si>
  <si>
    <t>Barrier free</t>
  </si>
  <si>
    <t>Kapitalaufwendungen</t>
  </si>
  <si>
    <t>Kapitalerlöse</t>
  </si>
  <si>
    <t>Objektzustand</t>
  </si>
  <si>
    <t>Construction Date</t>
  </si>
  <si>
    <t>Vertragsmiete</t>
  </si>
  <si>
    <t>Vertragsmiete auslaufende Mietverträge im Jahr (t)</t>
  </si>
  <si>
    <t>Bemerkung zu MIETVERTRAGSAUSLÄUFE im akt. Berichtsjahr /Folgejahr 1</t>
  </si>
  <si>
    <t>Vertragsmiete auslaufende Mietverträge im Jahr (t+1)</t>
  </si>
  <si>
    <t>Vertragsmiete auslaufende Mietverträge im Jahr (t+10) oder später</t>
  </si>
  <si>
    <t>Vertragsmiete auslaufende Mietverträge im Jahr (t+2)</t>
  </si>
  <si>
    <t>Vertragsmiete auslaufende Mietverträge im Jahr (t+3)</t>
  </si>
  <si>
    <t>Vertragsmiete auslaufende Mietverträge im Jahr (t+4)</t>
  </si>
  <si>
    <t>Vertragsmiete auslaufende Mietverträge im Jahr (t+5)</t>
  </si>
  <si>
    <t>Vertragsmiete auslaufende Mietverträge im Jahr (t+6)</t>
  </si>
  <si>
    <t>Vertragsmiete auslaufende Mietverträge im Jahr (t+7)</t>
  </si>
  <si>
    <t>Vertragsmiete auslaufende Mietverträge im Jahr (t+8)</t>
  </si>
  <si>
    <t>Vertragsmiete auslaufende Mietverträge im Jahr (t+9)</t>
  </si>
  <si>
    <t>Vertragsmiete unbefristete Mietverträge</t>
  </si>
  <si>
    <t>Währung</t>
  </si>
  <si>
    <t>Baukosten Budget</t>
  </si>
  <si>
    <t>Beschreibung Projekt- / Bestandsentwicklungsmaßnahme</t>
  </si>
  <si>
    <t>Distance to Airport</t>
  </si>
  <si>
    <t>Distance to next motorway</t>
  </si>
  <si>
    <t>Distance Public Transport</t>
  </si>
  <si>
    <t>Distance to Station</t>
  </si>
  <si>
    <t>Wirtschaftliches Baujahr</t>
  </si>
  <si>
    <t>Lift</t>
  </si>
  <si>
    <t>Verkehrswert</t>
  </si>
  <si>
    <t>Projektschätzung</t>
  </si>
  <si>
    <t>Verkehrswertprognose laufendes Kalenderjahr</t>
  </si>
  <si>
    <t>Green Building Anbieter</t>
  </si>
  <si>
    <t>Bruttoerwerbsrendite in % aus der Erwerbsvorlage</t>
  </si>
  <si>
    <t>Nettosollmiete</t>
  </si>
  <si>
    <t>Nettosollmiete: Hotel</t>
  </si>
  <si>
    <t>Nettosollmiete: Hotel - leerstehend</t>
  </si>
  <si>
    <t>Nettosollmiete: Industrie (Lager, Hallen)</t>
  </si>
  <si>
    <t>Nettosollmiete: Industrie (Lager, Hallen) - leerstehend</t>
  </si>
  <si>
    <t>Nettosollmiete: Freizeit</t>
  </si>
  <si>
    <t>Nettosollmiete: Freizeit - leerstehend</t>
  </si>
  <si>
    <t>Nettosollmiete: Büro</t>
  </si>
  <si>
    <t>Nettosollmiete: Büro - leerstehend</t>
  </si>
  <si>
    <t>Nettosollmiete: Sonstige</t>
  </si>
  <si>
    <t>Nettosollmiete: Sonstige - leerstehend</t>
  </si>
  <si>
    <t>Nettosollmiete: Kfz</t>
  </si>
  <si>
    <t>Nettosollmiete: Kfz - leerstehend</t>
  </si>
  <si>
    <t>Nettosollmiete: Wohnen</t>
  </si>
  <si>
    <t>Nettosollmiete: Wohnen - leerstehend</t>
  </si>
  <si>
    <t>Nettosollmiete: Handel / Gastronomie</t>
  </si>
  <si>
    <t>Nettosollmiete: Handel / Gastronomie - leerstehend</t>
  </si>
  <si>
    <t>Bruttosollmiete: Hotel - leerstehend</t>
  </si>
  <si>
    <t>Bruttosollmiete: Industrie (Lager, Hallen) - leerstehend</t>
  </si>
  <si>
    <t>Bruttosollmiete: Freizeit - leerstehend</t>
  </si>
  <si>
    <t>Bruttosollmiete: Büro - leerstehend</t>
  </si>
  <si>
    <t>Bruttosollmiete: Sonstige - leerstehend</t>
  </si>
  <si>
    <t>Bruttosollmiete: Kfz - leerstehend</t>
  </si>
  <si>
    <t>Bruttosollmiete: Handel / Gastronomie - leerstehend</t>
  </si>
  <si>
    <t>Ground rent</t>
  </si>
  <si>
    <t>Heating Type</t>
  </si>
  <si>
    <t>interior quality</t>
  </si>
  <si>
    <t>Baukosten kumuliert</t>
  </si>
  <si>
    <t>IPD Property Reference Number</t>
  </si>
  <si>
    <t>IPD Portfolio Reference Number</t>
  </si>
  <si>
    <t>lan cables</t>
  </si>
  <si>
    <t>Last Refurbishment Date</t>
  </si>
  <si>
    <t>Leased Area</t>
  </si>
  <si>
    <t>Location Classification Type</t>
  </si>
  <si>
    <t>Lagequalität</t>
  </si>
  <si>
    <t>Instandsetzungskosten p.a.</t>
  </si>
  <si>
    <t>min. geschätzter Aufwand des Modernisierungsbedarfs</t>
  </si>
  <si>
    <t>Liegenschaftszinssatz</t>
  </si>
  <si>
    <t>Marktüblicher Rohertrag</t>
  </si>
  <si>
    <t>Modernisierungsstand</t>
  </si>
  <si>
    <t>Denkmalschutz</t>
  </si>
  <si>
    <t>Nettoeinnahmen</t>
  </si>
  <si>
    <t>Nettoerwerbsrendite % aus der Erwerbsvorlage</t>
  </si>
  <si>
    <t>Notiz</t>
  </si>
  <si>
    <t>Number of Bath Rooms</t>
  </si>
  <si>
    <t>Number of Bed Rooms</t>
  </si>
  <si>
    <t>Number of Canteens</t>
  </si>
  <si>
    <t>Anzahl der Parkflächen</t>
  </si>
  <si>
    <t>Anzahl Zimmer</t>
  </si>
  <si>
    <t>Obligo</t>
  </si>
  <si>
    <t>Höhe der Offenen Posten</t>
  </si>
  <si>
    <t>Betriebskosten ohne Leerstandsbetriebskosten</t>
  </si>
  <si>
    <t>Vorsteuersatz</t>
  </si>
  <si>
    <t>Other costs</t>
  </si>
  <si>
    <t>Owner Occupation</t>
  </si>
  <si>
    <t>Eigentumsanteil</t>
  </si>
  <si>
    <t>Type of ownership</t>
  </si>
  <si>
    <t>Anzahl Stellplätze</t>
  </si>
  <si>
    <t>Teilkäufe</t>
  </si>
  <si>
    <t>Teilverkäufe</t>
  </si>
  <si>
    <t>Plot area</t>
  </si>
  <si>
    <t>Portfolio Name</t>
  </si>
  <si>
    <t>Portfolioteilname</t>
  </si>
  <si>
    <t>Portfolio type</t>
  </si>
  <si>
    <t>Anschaffungsnebenkosten (ANK) Sonstige</t>
  </si>
  <si>
    <t>Brokerage (Purchase)</t>
  </si>
  <si>
    <t>Kaufnebenkosten</t>
  </si>
  <si>
    <t>Anschaffungsnebenkosten (ANK) Erwerbsvorlage</t>
  </si>
  <si>
    <t>Ankaufsdatum</t>
  </si>
  <si>
    <t>Anschaffungsnebenkosten (ANK) Gebühren und Steuern</t>
  </si>
  <si>
    <t>Gross Purchase Price</t>
  </si>
  <si>
    <t>Gesamtinvestitionskosten Erwerbsvorlage</t>
  </si>
  <si>
    <t>Legal Fees (Purchase)</t>
  </si>
  <si>
    <t>Nettokaufpreis</t>
  </si>
  <si>
    <t>Kaufpreis Erwerbsvorlage</t>
  </si>
  <si>
    <t>Land transfer tax (purchase)</t>
  </si>
  <si>
    <t>Mietfläche</t>
  </si>
  <si>
    <t>Mietfläche auslaufende Mietverträge im Jahr (t)</t>
  </si>
  <si>
    <t>Mietfläche auslaufende Mietverträge im Jahr (t+1)</t>
  </si>
  <si>
    <t>Mietfläche auslaufende Mietverträge im Jahr (t+10) oder später</t>
  </si>
  <si>
    <t>Mietfläche auslaufende Mietverträge im Jahr (t+2)</t>
  </si>
  <si>
    <t>Mietfläche auslaufende Mietverträge im Jahr (t+3)</t>
  </si>
  <si>
    <t>Mietfläche auslaufende Mietverträge im Jahr (t+4)</t>
  </si>
  <si>
    <t>Mietfläche auslaufende Mietverträge im Jahr (t+5)</t>
  </si>
  <si>
    <t>Mietfläche auslaufende Mietverträge im Jahr (t+6)</t>
  </si>
  <si>
    <t>Mietfläche auslaufende Mietverträge im Jahr (t+7)</t>
  </si>
  <si>
    <t>Mietfläche auslaufende Mietverträge im Jahr (t+8)</t>
  </si>
  <si>
    <t>Mietfläche auslaufende Mietverträge im Jahr (t+9)</t>
  </si>
  <si>
    <t>Mietfläche: Hotel - leerstehend</t>
  </si>
  <si>
    <t>Mietfläche: Industrie (Lager, Hallen) - leerstehend</t>
  </si>
  <si>
    <t>Mietfläche: Freizeit - leerstehend</t>
  </si>
  <si>
    <t>Mietfläche mit Modernisierungsbedarf</t>
  </si>
  <si>
    <t>Mietfläche: Büro - leerstehend</t>
  </si>
  <si>
    <t>Mietfläche unbefristete Mietverträge</t>
  </si>
  <si>
    <t>Mietfläche: Sonstige - leerstehend</t>
  </si>
  <si>
    <t>Mietfläche: Kfz - leerstehend</t>
  </si>
  <si>
    <t>Mietfläche: Handel / Gastronomie - leerstehend</t>
  </si>
  <si>
    <t>Sonstige Mieteinnahmen</t>
  </si>
  <si>
    <t>Istmiete</t>
  </si>
  <si>
    <t>Generally Rented</t>
  </si>
  <si>
    <t>Retail Location</t>
  </si>
  <si>
    <t>Risikosegment</t>
  </si>
  <si>
    <t>Other Additional Sales Costs</t>
  </si>
  <si>
    <t>Brokerage (Sale)</t>
  </si>
  <si>
    <t>Verkaufsnebenkosten</t>
  </si>
  <si>
    <t>Verkaufsdatum</t>
  </si>
  <si>
    <t>Gross Sales Price</t>
  </si>
  <si>
    <t>Nettoverkaufspreis</t>
  </si>
  <si>
    <t>Land transfer tax (sale)</t>
  </si>
  <si>
    <t>Anzahl der Mieter</t>
  </si>
  <si>
    <t>Bonität der Mieter</t>
  </si>
  <si>
    <t>Title of Exposee</t>
  </si>
  <si>
    <t>Total recoverable costs</t>
  </si>
  <si>
    <t>Total gross cost</t>
  </si>
  <si>
    <t>Gesamte Netto-Kosten</t>
  </si>
  <si>
    <t>Art der Transaktion</t>
  </si>
  <si>
    <t>Hauptnutzungsart</t>
  </si>
  <si>
    <t>Secondary Usage Type</t>
  </si>
  <si>
    <t>Vacancy Operating Costs</t>
  </si>
  <si>
    <t>Value-increasing expenses for reconstructions (investments)</t>
  </si>
  <si>
    <t>Kapital/Werte</t>
  </si>
  <si>
    <t>Ausstattung</t>
  </si>
  <si>
    <t>Offene Posten</t>
  </si>
  <si>
    <t>Zustand</t>
  </si>
  <si>
    <t>Geogr. Einordnung</t>
  </si>
  <si>
    <t>Allokation</t>
  </si>
  <si>
    <t>Gutachten</t>
  </si>
  <si>
    <t>Green Building</t>
  </si>
  <si>
    <t>Anzahl/Flächen</t>
  </si>
  <si>
    <t xml:space="preserve"> </t>
  </si>
  <si>
    <t>Architectual Validation from</t>
  </si>
  <si>
    <t>Architectural validation to</t>
  </si>
  <si>
    <t>Area Measurement Type</t>
  </si>
  <si>
    <t>Economic Construction date</t>
  </si>
  <si>
    <t>Fair Market Value (net)</t>
  </si>
  <si>
    <t>Maintenance Costs</t>
  </si>
  <si>
    <t>Market Rental Value</t>
  </si>
  <si>
    <t>Status of Modernization</t>
  </si>
  <si>
    <t>Class listed Monument</t>
  </si>
  <si>
    <t>Net Income</t>
  </si>
  <si>
    <t>Note</t>
  </si>
  <si>
    <t>Number of Parking Spaces</t>
  </si>
  <si>
    <t>Number of Rooms</t>
  </si>
  <si>
    <t>Operating costs without vacancy operating costs</t>
  </si>
  <si>
    <t>Option Rate</t>
  </si>
  <si>
    <t>Ownership Share</t>
  </si>
  <si>
    <t>Partial Purchases</t>
  </si>
  <si>
    <t>Partial Sales</t>
  </si>
  <si>
    <t>Sub-Portfolio Name</t>
  </si>
  <si>
    <t>Other Additional Purchase Costs</t>
  </si>
  <si>
    <t>Date of Purchase</t>
  </si>
  <si>
    <t>Net Purchase Price</t>
  </si>
  <si>
    <t>Other Rental Income</t>
  </si>
  <si>
    <t>Net Main Rent</t>
  </si>
  <si>
    <t>Risk Segment</t>
  </si>
  <si>
    <t>Date of sale</t>
  </si>
  <si>
    <t>Net Sale Price</t>
  </si>
  <si>
    <t>Total net costs</t>
  </si>
  <si>
    <t>Main Usage Type</t>
  </si>
  <si>
    <t>ACTUAL_RENT_HOTEL_LEASED</t>
  </si>
  <si>
    <t>ACTUAL_RENT_INDUSTRY_LEASED</t>
  </si>
  <si>
    <t>ACTUAL_RENT_LEISURE_LEASED</t>
  </si>
  <si>
    <t>ACTUAL_RENT_OFFICE_LEASED</t>
  </si>
  <si>
    <t>ACTUAL_RENT_OTHER_LEASED</t>
  </si>
  <si>
    <t>ACTUAL_RENT_PARKING_LEASED</t>
  </si>
  <si>
    <t>ACTUAL_RENT_RESIDENTIAL_LEASED</t>
  </si>
  <si>
    <t>ACTUAL_RENT_RETAIL_LEASED</t>
  </si>
  <si>
    <t>ADMINISTRATION_COSTS</t>
  </si>
  <si>
    <t>AIRCONDITIONING</t>
  </si>
  <si>
    <t>ARCH_VALID_FROM</t>
  </si>
  <si>
    <t>ARCH_VALID_TO</t>
  </si>
  <si>
    <t>AREA_TYPE</t>
  </si>
  <si>
    <t>ASSET_CATEGORY</t>
  </si>
  <si>
    <t>ASSET_MANAGER</t>
  </si>
  <si>
    <t>ASSET_VALUE</t>
  </si>
  <si>
    <t>AVG_LEASE_DURATION</t>
  </si>
  <si>
    <t>BALCONY</t>
  </si>
  <si>
    <t>BARRIERFREE</t>
  </si>
  <si>
    <t>CAPITAL_EXPENDITURES</t>
  </si>
  <si>
    <t>CAPITAL_INCOME</t>
  </si>
  <si>
    <t>CELLAR</t>
  </si>
  <si>
    <t>CONDITION</t>
  </si>
  <si>
    <t>CONSTRUCTION_DATE</t>
  </si>
  <si>
    <t>CONSTRUCTION_PHASE</t>
  </si>
  <si>
    <t>CONTRACTUAL_RENT</t>
  </si>
  <si>
    <t>CONTRACTUAL_RENT_EXP0</t>
  </si>
  <si>
    <t>CONTRACTUAL_RENT_EXP0_INFORMATION</t>
  </si>
  <si>
    <t>CONTRACTUAL_RENT_EXP1</t>
  </si>
  <si>
    <t>CONTRACTUAL_RENT_EXP10</t>
  </si>
  <si>
    <t>CONTRACTUAL_RENT_EXP2</t>
  </si>
  <si>
    <t>CONTRACTUAL_RENT_EXP3</t>
  </si>
  <si>
    <t>CONTRACTUAL_RENT_EXP4</t>
  </si>
  <si>
    <t>CONTRACTUAL_RENT_EXP5</t>
  </si>
  <si>
    <t>CONTRACTUAL_RENT_EXP6</t>
  </si>
  <si>
    <t>CONTRACTUAL_RENT_EXP7</t>
  </si>
  <si>
    <t>CONTRACTUAL_RENT_EXP8</t>
  </si>
  <si>
    <t>CONTRACTUAL_RENT_EXP9</t>
  </si>
  <si>
    <t>CONTRACTUAL_RENT_OPEN_ENDED</t>
  </si>
  <si>
    <t>CURRENCY</t>
  </si>
  <si>
    <t>DEPRECIATION_FINANCIAL_YEAR</t>
  </si>
  <si>
    <t>DEPRECIATION_REMAINING_COSTS</t>
  </si>
  <si>
    <t>DEPRECIATION_REMAINING_DURATION</t>
  </si>
  <si>
    <t>DEPRECIATION_START</t>
  </si>
  <si>
    <t>DEVELOPMENT_BUDGET</t>
  </si>
  <si>
    <t>DEVELOPMENT_DESCRIPTION</t>
  </si>
  <si>
    <t>DISTANCE_TO_AIRPORT</t>
  </si>
  <si>
    <t>DISTANCE_TO_HIGHWAY</t>
  </si>
  <si>
    <t>DISTANCE_TO_PUBLIC_TRANSPORT</t>
  </si>
  <si>
    <t>DISTANCE_TO_RAIL_STATION</t>
  </si>
  <si>
    <t>ECONOMIC_CONSTRUCTION_DATE</t>
  </si>
  <si>
    <t>ELEVATOR</t>
  </si>
  <si>
    <t>FAIR_VALUE_ESTIMATED</t>
  </si>
  <si>
    <t>FAIR_VALUE_EXPECTED</t>
  </si>
  <si>
    <t>GREEN_BUILDING_CERTIFICATE</t>
  </si>
  <si>
    <t>GREEN_BUILDING_VENDOR</t>
  </si>
  <si>
    <t>GROSS_INITIAL_YIELD_ACQUISITION_TEMPLATE</t>
  </si>
  <si>
    <t>GROSS_POTENTIAL_INCOME</t>
  </si>
  <si>
    <t>GROSS_POTENTIAL_INCOME_HOTEL</t>
  </si>
  <si>
    <t>GROSS_POTENTIAL_INCOME_HOTEL_LEASED</t>
  </si>
  <si>
    <t>GROSS_POTENTIAL_INCOME_HOTEL_VACANT</t>
  </si>
  <si>
    <t>GROSS_POTENTIAL_INCOME_INDUSTRY</t>
  </si>
  <si>
    <t>GROSS_POTENTIAL_INCOME_INDUSTRY_LEASED</t>
  </si>
  <si>
    <t>GROSS_POTENTIAL_INCOME_INDUSTRY_VACANT</t>
  </si>
  <si>
    <t>GROSS_POTENTIAL_INCOME_LEISURE</t>
  </si>
  <si>
    <t>GROSS_POTENTIAL_INCOME_LEISURE_LEASED</t>
  </si>
  <si>
    <t>GROSS_POTENTIAL_INCOME_LEISURE_VACANT</t>
  </si>
  <si>
    <t>GROSS_POTENTIAL_INCOME_OFFICE</t>
  </si>
  <si>
    <t>GROSS_POTENTIAL_INCOME_OFFICE_LEASED</t>
  </si>
  <si>
    <t>GROSS_POTENTIAL_INCOME_OFFICE_VACANT</t>
  </si>
  <si>
    <t>GROSS_POTENTIAL_INCOME_OTHER</t>
  </si>
  <si>
    <t>GROSS_POTENTIAL_INCOME_OTHER_LEASED</t>
  </si>
  <si>
    <t>GROSS_POTENTIAL_INCOME_OTHER_VACANT</t>
  </si>
  <si>
    <t>GROSS_POTENTIAL_INCOME_PARKING</t>
  </si>
  <si>
    <t>GROSS_POTENTIAL_INCOME_PARKING_LEASED</t>
  </si>
  <si>
    <t>GROSS_POTENTIAL_INCOME_PARKING_VACANT</t>
  </si>
  <si>
    <t>GROSS_POTENTIAL_INCOME_RESIDENTIAL</t>
  </si>
  <si>
    <t>GROSS_POTENTIAL_INCOME_RESIDENTIAL_LEASED</t>
  </si>
  <si>
    <t>GROSS_POTENTIAL_INCOME_RESIDENTIAL_VACANT</t>
  </si>
  <si>
    <t>GROSS_POTENTIAL_INCOME_RETAIL</t>
  </si>
  <si>
    <t>GROSS_POTENTIAL_INCOME_RETAIL_LEASED</t>
  </si>
  <si>
    <t>GROSS_POTENTIAL_INCOME_RETAIL_VACANT</t>
  </si>
  <si>
    <t>GROSS_TARGET_RENT_HOTEL_LEASED</t>
  </si>
  <si>
    <t>GROSS_TARGET_RENT_HOTEL_VACANT</t>
  </si>
  <si>
    <t>GROSS_TARGET_RENT_INDUSTRY_LEASED</t>
  </si>
  <si>
    <t>GROSS_TARGET_RENT_INDUSTRY_VACANT</t>
  </si>
  <si>
    <t>GROSS_TARGET_RENT_LEISURE_LEASED</t>
  </si>
  <si>
    <t>GROSS_TARGET_RENT_LEISURE_VACANT</t>
  </si>
  <si>
    <t>GROSS_TARGET_RENT_OFFICE_LEASED</t>
  </si>
  <si>
    <t>GROSS_TARGET_RENT_OFFICE_VACANT</t>
  </si>
  <si>
    <t>GROSS_TARGET_RENT_OTHER_LEASED</t>
  </si>
  <si>
    <t>GROSS_TARGET_RENT_OTHER_VACANT</t>
  </si>
  <si>
    <t>GROSS_TARGET_RENT_PARKING_LEASED</t>
  </si>
  <si>
    <t>GROSS_TARGET_RENT_PARKING_VACANT</t>
  </si>
  <si>
    <t>GROSS_TARGET_RENT_RESIDENTIAL_LEASED</t>
  </si>
  <si>
    <t>GROSS_TARGET_RENT_RESIDENTIAL_VACANT</t>
  </si>
  <si>
    <t>GROSS_TARGET_RENT_RETAIL_LEASED</t>
  </si>
  <si>
    <t>GROSS_TARGET_RENT_RETAIL_VACANT</t>
  </si>
  <si>
    <t>GROUND_RENT</t>
  </si>
  <si>
    <t>HEATING_TYPE</t>
  </si>
  <si>
    <t>INTERIOR_QUALITY</t>
  </si>
  <si>
    <t>IPD_OBJECT_ID</t>
  </si>
  <si>
    <t>IPD_PORTFOLIO_ID</t>
  </si>
  <si>
    <t>LAN_CABLES</t>
  </si>
  <si>
    <t>LAST_REFURBISHMENT_DATE</t>
  </si>
  <si>
    <t>LEASE_CONTRACT_COUNT</t>
  </si>
  <si>
    <t>LEASED_AREA</t>
  </si>
  <si>
    <t>LEASED_FLOORSPACE</t>
  </si>
  <si>
    <t>LOCATION_CLASSIFICATION_TYPE</t>
  </si>
  <si>
    <t>LOCATION_QUALITY</t>
  </si>
  <si>
    <t>MAINTENANCE_COSTS</t>
  </si>
  <si>
    <t>MAINTENANCE_COSTS_EXPECTED_MIN</t>
  </si>
  <si>
    <t>MARKET_NET_YIELD</t>
  </si>
  <si>
    <t>MARKET_RENTAL_VALUE</t>
  </si>
  <si>
    <t>MODERNISATION_STATUS</t>
  </si>
  <si>
    <t>NET_INCOME</t>
  </si>
  <si>
    <t>NET_INITIAL_YIELD_ACQUISITION_TEMPLATE</t>
  </si>
  <si>
    <t>NET_ONE_TIME_COSTS</t>
  </si>
  <si>
    <t>NET_RUNNING_COSTS</t>
  </si>
  <si>
    <t>NOTE</t>
  </si>
  <si>
    <t>NUMBER_OF_BATHROOMS</t>
  </si>
  <si>
    <t>NUMBER_OF_BEDROOMS</t>
  </si>
  <si>
    <t>NUMBER_OF_CANTEEN</t>
  </si>
  <si>
    <t>NUMBER_OF_ROOMS</t>
  </si>
  <si>
    <t>OBLIGATION</t>
  </si>
  <si>
    <t>OPERATING_COSTS</t>
  </si>
  <si>
    <t>OPT_RATE</t>
  </si>
  <si>
    <t>OTHER_COSTS</t>
  </si>
  <si>
    <t>OVERDUE</t>
  </si>
  <si>
    <t>OWNERSHIP_SHARE</t>
  </si>
  <si>
    <t>OWNERSHIP_TYPE</t>
  </si>
  <si>
    <t>PARKING_SPACE_COUNT</t>
  </si>
  <si>
    <t>PARKING_SPACE_COUNT_LEASED</t>
  </si>
  <si>
    <t>PARTIAL_PURCHASE</t>
  </si>
  <si>
    <t>PARTIAL_SALES</t>
  </si>
  <si>
    <t>PORTFOLIO_NAME</t>
  </si>
  <si>
    <t>PORTFOLIO_PART_NAME</t>
  </si>
  <si>
    <t>PORTFOLIO_TYPE</t>
  </si>
  <si>
    <t>PURCHASE_ADDITIONAL_COSTS</t>
  </si>
  <si>
    <t>PURCHASE_BROKERAGE</t>
  </si>
  <si>
    <t>PURCHASE_COSTS</t>
  </si>
  <si>
    <t>PURCHASE_COSTS_ACQUISITION_TEMPLATE</t>
  </si>
  <si>
    <t>PURCHASE_FEES_TAXES</t>
  </si>
  <si>
    <t>PURCHASE_GROSS_PRICE_ACQUISITION_TEMPLATE</t>
  </si>
  <si>
    <t>PURCHASE_LEGAL_FEES</t>
  </si>
  <si>
    <t>PURCHASE_PRICE_ACQUISITION_TEMPLATE</t>
  </si>
  <si>
    <t>PURCHASE_TRANSFER_TAX</t>
  </si>
  <si>
    <t>RENTABLE_AREA</t>
  </si>
  <si>
    <t>RENTABLE_AREA_EXP0</t>
  </si>
  <si>
    <t>RENTABLE_AREA_EXP1</t>
  </si>
  <si>
    <t>RENTABLE_AREA_EXP10</t>
  </si>
  <si>
    <t>RENTABLE_AREA_EXP2</t>
  </si>
  <si>
    <t>RENTABLE_AREA_EXP3</t>
  </si>
  <si>
    <t>RENTABLE_AREA_EXP4</t>
  </si>
  <si>
    <t>RENTABLE_AREA_EXP5</t>
  </si>
  <si>
    <t>RENTABLE_AREA_EXP6</t>
  </si>
  <si>
    <t>RENTABLE_AREA_EXP7</t>
  </si>
  <si>
    <t>RENTABLE_AREA_EXP8</t>
  </si>
  <si>
    <t>RENTABLE_AREA_EXP9</t>
  </si>
  <si>
    <t>RENTABLE_AREA_HOTEL_LEASED</t>
  </si>
  <si>
    <t>RENTABLE_AREA_HOTEL_VACANT</t>
  </si>
  <si>
    <t>RENTABLE_AREA_INDUSTRY_LEASED</t>
  </si>
  <si>
    <t>RENTABLE_AREA_INDUSTRY_VACANT</t>
  </si>
  <si>
    <t>RENTABLE_AREA_LEISURE_LEASED</t>
  </si>
  <si>
    <t>RENTABLE_AREA_LEISURE_VACANT</t>
  </si>
  <si>
    <t>RENTABLE_AREA_MODERNISATION</t>
  </si>
  <si>
    <t>RENTABLE_AREA_OFFICE_LEASED</t>
  </si>
  <si>
    <t>RENTABLE_AREA_OFFICE_VACANT</t>
  </si>
  <si>
    <t>RENTABLE_AREA_OPEN_ENDED</t>
  </si>
  <si>
    <t>RENTABLE_AREA_OTHER_LEASED</t>
  </si>
  <si>
    <t>RENTABLE_AREA_OTHER_VACANT</t>
  </si>
  <si>
    <t>RENTABLE_AREA_PARKING_LEASED</t>
  </si>
  <si>
    <t>RENTABLE_AREA_PARKING_VACANT</t>
  </si>
  <si>
    <t>RENTABLE_AREA_RESIDENTIAL_LEASED</t>
  </si>
  <si>
    <t>RENTABLE_AREA_RESIDENTIAL_VACANT</t>
  </si>
  <si>
    <t>RENTABLE_AREA_RETAIL_LEASED</t>
  </si>
  <si>
    <t>RENTABLE_AREA_RETAIL_VACANT</t>
  </si>
  <si>
    <t>RENTAL_INCOME_ADDITIONAL</t>
  </si>
  <si>
    <t>RENTAL_INCOME_MAIN</t>
  </si>
  <si>
    <t>RENTED</t>
  </si>
  <si>
    <t>RETAIL_LOCATION</t>
  </si>
  <si>
    <t>RISK_DESCRIPTION</t>
  </si>
  <si>
    <t>SALE_ADDITIONAL_COSTS</t>
  </si>
  <si>
    <t>SALE_BROKERAGE</t>
  </si>
  <si>
    <t>SALE_COSTS</t>
  </si>
  <si>
    <t>SALE_DATE</t>
  </si>
  <si>
    <t>SALE_TRANSFER_TAX</t>
  </si>
  <si>
    <t>STATUS</t>
  </si>
  <si>
    <t>TENANT_COUNT</t>
  </si>
  <si>
    <t>TENANT_CREDIT_RATING</t>
  </si>
  <si>
    <t>TITLE_OF_EXPOSEE</t>
  </si>
  <si>
    <t>TOTAL_APPORTIONABLE_COSTS</t>
  </si>
  <si>
    <t>TOTAL_GROSS_COSTS</t>
  </si>
  <si>
    <t>TOTAL_NET_COSTS</t>
  </si>
  <si>
    <t>TRANSACTION_CURRENCY</t>
  </si>
  <si>
    <t>TRANSACTION_TF</t>
  </si>
  <si>
    <t>TRANSACTION_TYPE</t>
  </si>
  <si>
    <t>UNIT_COUNT</t>
  </si>
  <si>
    <t>USE_TYPE_PRIMARY</t>
  </si>
  <si>
    <t>USE_TYPE_SECONDARY</t>
  </si>
  <si>
    <t>VACANCY_OPERATING_COSTS</t>
  </si>
  <si>
    <t>VALUE_INCREASING_RECONSTRUCT_COSTS</t>
  </si>
  <si>
    <t>Currency</t>
  </si>
  <si>
    <t>AreaType</t>
  </si>
  <si>
    <t>AssetCategory</t>
  </si>
  <si>
    <t>ObjectCondition</t>
  </si>
  <si>
    <t>ConstructionPhase</t>
  </si>
  <si>
    <t>HeatingType</t>
  </si>
  <si>
    <t>InteriorQuality</t>
  </si>
  <si>
    <t>LocationType</t>
  </si>
  <si>
    <t>LocationQuality</t>
  </si>
  <si>
    <t>RestorationStatus</t>
  </si>
  <si>
    <t>OptRate</t>
  </si>
  <si>
    <t>OwnershipType</t>
  </si>
  <si>
    <t>PortfolioType</t>
  </si>
  <si>
    <t>RetailLocationType</t>
  </si>
  <si>
    <t>PropertyStatus</t>
  </si>
  <si>
    <t>PropertyTransactionType</t>
  </si>
  <si>
    <t>BuildingType</t>
  </si>
  <si>
    <t>1997-12-17</t>
  </si>
  <si>
    <t>2002-03-04</t>
  </si>
  <si>
    <t>49162.8 GBP</t>
  </si>
  <si>
    <t>34309.22 GBP</t>
  </si>
  <si>
    <t>32245.21 USD</t>
  </si>
  <si>
    <t>9605.82 EUR</t>
  </si>
  <si>
    <t>34378.46 USD</t>
  </si>
  <si>
    <t>23738.17 USD</t>
  </si>
  <si>
    <t>12536.28 GBP</t>
  </si>
  <si>
    <t>92989.43 EUR</t>
  </si>
  <si>
    <t>99866.17 GBP</t>
  </si>
  <si>
    <t>2013-08-21</t>
  </si>
  <si>
    <t>2017-01-15</t>
  </si>
  <si>
    <t>MF_W</t>
  </si>
  <si>
    <t>WORKING</t>
  </si>
  <si>
    <t>62643.19 GBP</t>
  </si>
  <si>
    <t>84359.57 EUR</t>
  </si>
  <si>
    <t>99005.18 USD</t>
  </si>
  <si>
    <t>21888.21 USD</t>
  </si>
  <si>
    <t>AGE_APPROPRIATE</t>
  </si>
  <si>
    <t>1997-01-18</t>
  </si>
  <si>
    <t>COMPLETED</t>
  </si>
  <si>
    <t>90304.1 EUR</t>
  </si>
  <si>
    <t>47010.86 USD</t>
  </si>
  <si>
    <t>67339.91 USD</t>
  </si>
  <si>
    <t>31430.31 EUR</t>
  </si>
  <si>
    <t>14894.5 USD</t>
  </si>
  <si>
    <t>19669.52 EUR</t>
  </si>
  <si>
    <t>84270.25 EUR</t>
  </si>
  <si>
    <t>91858.75 EUR</t>
  </si>
  <si>
    <t>46640.96 EUR</t>
  </si>
  <si>
    <t>55171.82 EUR</t>
  </si>
  <si>
    <t>90698.57 GBP</t>
  </si>
  <si>
    <t>53605.63 GBP</t>
  </si>
  <si>
    <t>55214.3 EUR</t>
  </si>
  <si>
    <t>48046.37 EUR</t>
  </si>
  <si>
    <t>57941.96 GBP</t>
  </si>
  <si>
    <t>27829.7 GBP</t>
  </si>
  <si>
    <t>32032.61 EUR</t>
  </si>
  <si>
    <t>1992-12-28</t>
  </si>
  <si>
    <t>95095.44 EUR</t>
  </si>
  <si>
    <t>98165.71</t>
  </si>
  <si>
    <t>64251.90</t>
  </si>
  <si>
    <t>7029.43</t>
  </si>
  <si>
    <t>61610.16</t>
  </si>
  <si>
    <t>1988-09-20</t>
  </si>
  <si>
    <t>39735.39 GBP</t>
  </si>
  <si>
    <t>23783.22 EUR</t>
  </si>
  <si>
    <t>12592.21 EUR</t>
  </si>
  <si>
    <t>20868.67</t>
  </si>
  <si>
    <t>86508.40 GBP</t>
  </si>
  <si>
    <t>7264.53 EUR</t>
  </si>
  <si>
    <t>35708.78 EUR</t>
  </si>
  <si>
    <t>25638.25 GBP</t>
  </si>
  <si>
    <t>12724.37 USD</t>
  </si>
  <si>
    <t>95684.41 GBP</t>
  </si>
  <si>
    <t>22391.29 EUR</t>
  </si>
  <si>
    <t>75896.80 EUR</t>
  </si>
  <si>
    <t>81563.12 GBP</t>
  </si>
  <si>
    <t>89758.69 GBP</t>
  </si>
  <si>
    <t>94657.91 EUR</t>
  </si>
  <si>
    <t>62120.64 EUR</t>
  </si>
  <si>
    <t>4201.87 USD</t>
  </si>
  <si>
    <t>22537.62 GBP</t>
  </si>
  <si>
    <t>14733.50 GBP</t>
  </si>
  <si>
    <t>72353.94 EUR</t>
  </si>
  <si>
    <t>50534.83 EUR</t>
  </si>
  <si>
    <t>21156.19 USD</t>
  </si>
  <si>
    <t>11317.13 EUR</t>
  </si>
  <si>
    <t>96464.47 USD</t>
  </si>
  <si>
    <t>97367.95 USD</t>
  </si>
  <si>
    <t>43279.22 EUR</t>
  </si>
  <si>
    <t>26858.19 GBP</t>
  </si>
  <si>
    <t>93872.75 EUR</t>
  </si>
  <si>
    <t>53649.74 EUR</t>
  </si>
  <si>
    <t>64112.24 GBP</t>
  </si>
  <si>
    <t>56994.8 EUR</t>
  </si>
  <si>
    <t>20714.37 USD</t>
  </si>
  <si>
    <t>79440.56 GBP</t>
  </si>
  <si>
    <t>54046.94 GBP</t>
  </si>
  <si>
    <t>7583.44 USD</t>
  </si>
  <si>
    <t>49932.96 USD</t>
  </si>
  <si>
    <t>9594.61 GBP</t>
  </si>
  <si>
    <t>19898.70 USD</t>
  </si>
  <si>
    <t>73437.73 GBP</t>
  </si>
  <si>
    <t>1797.14 GBP</t>
  </si>
  <si>
    <t>7718.55 GBP</t>
  </si>
  <si>
    <t>35970.65 USD</t>
  </si>
  <si>
    <t>52622.22 USD</t>
  </si>
  <si>
    <t>55509.45 USD</t>
  </si>
  <si>
    <t>95948.43 GBP</t>
  </si>
  <si>
    <t>44145.0 USD</t>
  </si>
  <si>
    <t>SINGLE_STORY_GAS_HEATING</t>
  </si>
  <si>
    <t>SOPHISTICATED</t>
  </si>
  <si>
    <t>97539.35 USD</t>
  </si>
  <si>
    <t>1988-07-19</t>
  </si>
  <si>
    <t>53068.18</t>
  </si>
  <si>
    <t>49888.12 SQFT</t>
  </si>
  <si>
    <t>25801.77 SQFT</t>
  </si>
  <si>
    <t>3C</t>
  </si>
  <si>
    <t>7504.63 USD</t>
  </si>
  <si>
    <t>34810.46 GBP</t>
  </si>
  <si>
    <t>61625.71</t>
  </si>
  <si>
    <t>20499.42 EUR</t>
  </si>
  <si>
    <t>54067.41 EUR</t>
  </si>
  <si>
    <t>28471.40</t>
  </si>
  <si>
    <t>59025.64 EUR</t>
  </si>
  <si>
    <t>54643.70 USD</t>
  </si>
  <si>
    <t>47786</t>
  </si>
  <si>
    <t>32761</t>
  </si>
  <si>
    <t>9296</t>
  </si>
  <si>
    <t>65444</t>
  </si>
  <si>
    <t>92578.58</t>
  </si>
  <si>
    <t>29803.47 GBP</t>
  </si>
  <si>
    <t>11425.26 USD</t>
  </si>
  <si>
    <t>86184.64 EUR</t>
  </si>
  <si>
    <t>59905.89 EUR</t>
  </si>
  <si>
    <t>NO_TAX</t>
  </si>
  <si>
    <t>9195.30 GBP</t>
  </si>
  <si>
    <t>0.76</t>
  </si>
  <si>
    <t>DIRECT_PROPERTY</t>
  </si>
  <si>
    <t>19814.42</t>
  </si>
  <si>
    <t>96502.42</t>
  </si>
  <si>
    <t>54569.62 EUR</t>
  </si>
  <si>
    <t>18198.27 EUR</t>
  </si>
  <si>
    <t>19064.17 SQFT</t>
  </si>
  <si>
    <t>PENSIONS_FUND</t>
  </si>
  <si>
    <t>REAL_ESTATE_COMPANIES</t>
  </si>
  <si>
    <t>44181.75 USD</t>
  </si>
  <si>
    <t>93285.56 GBP</t>
  </si>
  <si>
    <t>19666.62 EUR</t>
  </si>
  <si>
    <t>93161.29 GBP</t>
  </si>
  <si>
    <t>2010-08-20</t>
  </si>
  <si>
    <t>93515.15 USD</t>
  </si>
  <si>
    <t>86012.13 USD</t>
  </si>
  <si>
    <t>32296.35 USD</t>
  </si>
  <si>
    <t>5082.40 GBP</t>
  </si>
  <si>
    <t>56.34 EUR</t>
  </si>
  <si>
    <t>25384.63 USD</t>
  </si>
  <si>
    <t>83885.73 USD</t>
  </si>
  <si>
    <t>45813.16 SQFT</t>
  </si>
  <si>
    <t>40996.21 SQFT</t>
  </si>
  <si>
    <t>47254.44 SQFT</t>
  </si>
  <si>
    <t>13435.95 SQM</t>
  </si>
  <si>
    <t>26129.62 SQM</t>
  </si>
  <si>
    <t>47465.26 SQFT</t>
  </si>
  <si>
    <t>61850.2 SQM</t>
  </si>
  <si>
    <t>44677.73 SQM</t>
  </si>
  <si>
    <t>39972.9 SQM</t>
  </si>
  <si>
    <t>77708.81 SQM</t>
  </si>
  <si>
    <t>3918.50 SQFT</t>
  </si>
  <si>
    <t>19768.49 SQM</t>
  </si>
  <si>
    <t>81569.82 SQM</t>
  </si>
  <si>
    <t>95225.54 SQM</t>
  </si>
  <si>
    <t>5507.98 SQM</t>
  </si>
  <si>
    <t>62827.29 SQFT</t>
  </si>
  <si>
    <t>94312.17 SQM</t>
  </si>
  <si>
    <t>58346.89 SQFT</t>
  </si>
  <si>
    <t>58648.65 SQM</t>
  </si>
  <si>
    <t>72093.83 SQFT</t>
  </si>
  <si>
    <t>47799.68 SQFT</t>
  </si>
  <si>
    <t>40121.79 SQM</t>
  </si>
  <si>
    <t>3388.54 SQM</t>
  </si>
  <si>
    <t>72076.66 SQFT</t>
  </si>
  <si>
    <t>42273.57 SQFT</t>
  </si>
  <si>
    <t>89051.17 SQM</t>
  </si>
  <si>
    <t>88628.21 SQM</t>
  </si>
  <si>
    <t>18034.72 SQFT</t>
  </si>
  <si>
    <t>38952.83 SQFT</t>
  </si>
  <si>
    <t>81593.85 SQM</t>
  </si>
  <si>
    <t>27205.19 GBP</t>
  </si>
  <si>
    <t>82827.32 EUR</t>
  </si>
  <si>
    <t>CITY_CENTRE_OTHER</t>
  </si>
  <si>
    <t>OPPORTUNISTIC</t>
  </si>
  <si>
    <t>73183.20 USD</t>
  </si>
  <si>
    <t>29808.73 EUR</t>
  </si>
  <si>
    <t>81282.19 EUR</t>
  </si>
  <si>
    <t>1988-10-12</t>
  </si>
  <si>
    <t>43680.2 EUR</t>
  </si>
  <si>
    <t>14003.35 USD</t>
  </si>
  <si>
    <t>17679.4 EUR</t>
  </si>
  <si>
    <t>92424.11 USD</t>
  </si>
  <si>
    <t>HELD_PROPERTY</t>
  </si>
  <si>
    <t>49783.61</t>
  </si>
  <si>
    <t>2760.27 GBP</t>
  </si>
  <si>
    <t>4569.31 GBP</t>
  </si>
  <si>
    <t>42776.81 EUR</t>
  </si>
  <si>
    <t>78351.60</t>
  </si>
  <si>
    <t>ASSET_DEAL</t>
  </si>
  <si>
    <t>33114.52</t>
  </si>
  <si>
    <t>OTHER_SHOPPING_CENTER</t>
  </si>
  <si>
    <t>EXHIBITION_AND_CONVENTION_CENTRE</t>
  </si>
  <si>
    <t>28020.31 GBP</t>
  </si>
  <si>
    <t>6906.25 EUR</t>
  </si>
  <si>
    <t>2023-03-25</t>
  </si>
  <si>
    <t>2020-02-21</t>
  </si>
  <si>
    <t>42276.72 USD</t>
  </si>
  <si>
    <t>71110.76 EUR</t>
  </si>
  <si>
    <t>54545.28 GBP</t>
  </si>
  <si>
    <t>31956.97 EUR</t>
  </si>
  <si>
    <t>14482.54 GBP</t>
  </si>
  <si>
    <t>85477.26 EUR</t>
  </si>
  <si>
    <t>16291.4 EUR</t>
  </si>
  <si>
    <t>85295.69 EUR</t>
  </si>
  <si>
    <t>15875.44 GBP</t>
  </si>
  <si>
    <t>1999-02-10</t>
  </si>
  <si>
    <t>2011-07-07</t>
  </si>
  <si>
    <t>DIN277</t>
  </si>
  <si>
    <t>CAPITAL_LAND_WITH_BUILDINGS</t>
  </si>
  <si>
    <t>LEASING</t>
  </si>
  <si>
    <t>2824.22 USD</t>
  </si>
  <si>
    <t>19372.5 EUR</t>
  </si>
  <si>
    <t>63870.44 EUR</t>
  </si>
  <si>
    <t>77101.2 EUR</t>
  </si>
  <si>
    <t>NEW</t>
  </si>
  <si>
    <t>1983-05-15</t>
  </si>
  <si>
    <t>IN_COMPLETION</t>
  </si>
  <si>
    <t>35901.72 USD</t>
  </si>
  <si>
    <t>22224.78 GBP</t>
  </si>
  <si>
    <t>93215.76 GBP</t>
  </si>
  <si>
    <t>70043.7 USD</t>
  </si>
  <si>
    <t>79270.74 USD</t>
  </si>
  <si>
    <t>4271.91 EUR</t>
  </si>
  <si>
    <t>23712.12 USD</t>
  </si>
  <si>
    <t>26465.80 USD</t>
  </si>
  <si>
    <t>77891.73 USD</t>
  </si>
  <si>
    <t>77566.68 USD</t>
  </si>
  <si>
    <t>68821.13 GBP</t>
  </si>
  <si>
    <t>14186.53 GBP</t>
  </si>
  <si>
    <t>95586.19 EUR</t>
  </si>
  <si>
    <t>30290.66 EUR</t>
  </si>
  <si>
    <t>76519.7 EUR</t>
  </si>
  <si>
    <t>62959.31 GBP</t>
  </si>
  <si>
    <t>38145.96 USD</t>
  </si>
  <si>
    <t>1992-01-16</t>
  </si>
  <si>
    <t>45407.66 EUR</t>
  </si>
  <si>
    <t>9474.70</t>
  </si>
  <si>
    <t>34286.76</t>
  </si>
  <si>
    <t>41772.84</t>
  </si>
  <si>
    <t>85800.51</t>
  </si>
  <si>
    <t>1981-10-01</t>
  </si>
  <si>
    <t>40432.36 GBP</t>
  </si>
  <si>
    <t>90378.62 USD</t>
  </si>
  <si>
    <t>97091.39 USD</t>
  </si>
  <si>
    <t>69453.44</t>
  </si>
  <si>
    <t>8580.20 EUR</t>
  </si>
  <si>
    <t>62437.75 USD</t>
  </si>
  <si>
    <t>12262.43 USD</t>
  </si>
  <si>
    <t>23831.89 EUR</t>
  </si>
  <si>
    <t>1161.61 USD</t>
  </si>
  <si>
    <t>34204.94 USD</t>
  </si>
  <si>
    <t>73612.9 GBP</t>
  </si>
  <si>
    <t>79406.55 USD</t>
  </si>
  <si>
    <t>83459.79 GBP</t>
  </si>
  <si>
    <t>10161.30 GBP</t>
  </si>
  <si>
    <t>94070.23 USD</t>
  </si>
  <si>
    <t>67622.74 GBP</t>
  </si>
  <si>
    <t>3132.52 EUR</t>
  </si>
  <si>
    <t>60880.55 EUR</t>
  </si>
  <si>
    <t>33888.91 USD</t>
  </si>
  <si>
    <t>20663.14 USD</t>
  </si>
  <si>
    <t>75318.9 GBP</t>
  </si>
  <si>
    <t>41722.13 GBP</t>
  </si>
  <si>
    <t>29872.63 EUR</t>
  </si>
  <si>
    <t>20446.14 USD</t>
  </si>
  <si>
    <t>69561.9 USD</t>
  </si>
  <si>
    <t>50486.12 GBP</t>
  </si>
  <si>
    <t>86340.48 USD</t>
  </si>
  <si>
    <t>52696.22 EUR</t>
  </si>
  <si>
    <t>86972.20 GBP</t>
  </si>
  <si>
    <t>9434.32 EUR</t>
  </si>
  <si>
    <t>81854.53 EUR</t>
  </si>
  <si>
    <t>90433.97 GBP</t>
  </si>
  <si>
    <t>16374.39 EUR</t>
  </si>
  <si>
    <t>14528.73 GBP</t>
  </si>
  <si>
    <t>1852.19 USD</t>
  </si>
  <si>
    <t>84280.14 GBP</t>
  </si>
  <si>
    <t>26562.84 USD</t>
  </si>
  <si>
    <t>7068.86 GBP</t>
  </si>
  <si>
    <t>93840.66 USD</t>
  </si>
  <si>
    <t>23305.73 USD</t>
  </si>
  <si>
    <t>15460.81 GBP</t>
  </si>
  <si>
    <t>29950.27 EUR</t>
  </si>
  <si>
    <t>53933.87 EUR</t>
  </si>
  <si>
    <t>78339.52 EUR</t>
  </si>
  <si>
    <t>72004.86 EUR</t>
  </si>
  <si>
    <t>9499.92 USD</t>
  </si>
  <si>
    <t>OTHER</t>
  </si>
  <si>
    <t>LUXURY</t>
  </si>
  <si>
    <t>30824.59 USD</t>
  </si>
  <si>
    <t>2012-08-30</t>
  </si>
  <si>
    <t>68415.6</t>
  </si>
  <si>
    <t>41095.39 SQFT</t>
  </si>
  <si>
    <t>45462.9 SQM</t>
  </si>
  <si>
    <t>MD</t>
  </si>
  <si>
    <t>3A</t>
  </si>
  <si>
    <t>98922.78 EUR</t>
  </si>
  <si>
    <t>2882.2 USD</t>
  </si>
  <si>
    <t>78052.21</t>
  </si>
  <si>
    <t>69650.81 EUR</t>
  </si>
  <si>
    <t>31974.14 EUR</t>
  </si>
  <si>
    <t>62225.62</t>
  </si>
  <si>
    <t>45950.44 EUR</t>
  </si>
  <si>
    <t>58821.78 USD</t>
  </si>
  <si>
    <t>11227</t>
  </si>
  <si>
    <t>60088</t>
  </si>
  <si>
    <t>98572</t>
  </si>
  <si>
    <t>22957</t>
  </si>
  <si>
    <t>36676.16</t>
  </si>
  <si>
    <t>21881.38 GBP</t>
  </si>
  <si>
    <t>21268.44 USD</t>
  </si>
  <si>
    <t>57521.94 GBP</t>
  </si>
  <si>
    <t>10013.55 EUR</t>
  </si>
  <si>
    <t>67594.2 GBP</t>
  </si>
  <si>
    <t>LEASEHOLD</t>
  </si>
  <si>
    <t>38314.15</t>
  </si>
  <si>
    <t>71228.52</t>
  </si>
  <si>
    <t>77548.65 GBP</t>
  </si>
  <si>
    <t>44259.64 GBP</t>
  </si>
  <si>
    <t>78638.81 SQM</t>
  </si>
  <si>
    <t>89128.15 EUR</t>
  </si>
  <si>
    <t>73988.50 GBP</t>
  </si>
  <si>
    <t>52622.17 GBP</t>
  </si>
  <si>
    <t>24759.93 GBP</t>
  </si>
  <si>
    <t>2024-07-25</t>
  </si>
  <si>
    <t>34160.67 USD</t>
  </si>
  <si>
    <t>69560.73 EUR</t>
  </si>
  <si>
    <t>28332.48 USD</t>
  </si>
  <si>
    <t>1433.69 USD</t>
  </si>
  <si>
    <t>43444.53 GBP</t>
  </si>
  <si>
    <t>20483.6 EUR</t>
  </si>
  <si>
    <t>98728.77 EUR</t>
  </si>
  <si>
    <t>70707.15 SQFT</t>
  </si>
  <si>
    <t>51679.47 SQFT</t>
  </si>
  <si>
    <t>6220.71 SQFT</t>
  </si>
  <si>
    <t>53011.91 SQM</t>
  </si>
  <si>
    <t>11883.85 SQFT</t>
  </si>
  <si>
    <t>4786.49 SQFT</t>
  </si>
  <si>
    <t>47703.27 SQM</t>
  </si>
  <si>
    <t>17283.53 SQFT</t>
  </si>
  <si>
    <t>27498.54 SQM</t>
  </si>
  <si>
    <t>670.1 SQM</t>
  </si>
  <si>
    <t>69909.87 SQFT</t>
  </si>
  <si>
    <t>82266.84 SQFT</t>
  </si>
  <si>
    <t>535.34 SQFT</t>
  </si>
  <si>
    <t>2012.2 SQFT</t>
  </si>
  <si>
    <t>42873.65 SQFT</t>
  </si>
  <si>
    <t>84133.73 SQFT</t>
  </si>
  <si>
    <t>49073.53 SQFT</t>
  </si>
  <si>
    <t>89102.30 SQFT</t>
  </si>
  <si>
    <t>19760.6 SQM</t>
  </si>
  <si>
    <t>21822.16 SQM</t>
  </si>
  <si>
    <t>83982.13 SQFT</t>
  </si>
  <si>
    <t>25052.24 SQFT</t>
  </si>
  <si>
    <t>17028.15 SQM</t>
  </si>
  <si>
    <t>802.0 SQFT</t>
  </si>
  <si>
    <t>86217.94 SQM</t>
  </si>
  <si>
    <t>58750.32 SQFT</t>
  </si>
  <si>
    <t>68494.77 SQFT</t>
  </si>
  <si>
    <t>30978.42 SQFT</t>
  </si>
  <si>
    <t>55636.79 SQM</t>
  </si>
  <si>
    <t>724.77 SQFT</t>
  </si>
  <si>
    <t>99658.60 GBP</t>
  </si>
  <si>
    <t>64677.84 EUR</t>
  </si>
  <si>
    <t>HIGH_STREET_BORDER_AREA</t>
  </si>
  <si>
    <t>90812.81 EUR</t>
  </si>
  <si>
    <t>16901.0 USD</t>
  </si>
  <si>
    <t>37154.69 GBP</t>
  </si>
  <si>
    <t>1990-01-01</t>
  </si>
  <si>
    <t>79780.90 GBP</t>
  </si>
  <si>
    <t>13164.51 GBP</t>
  </si>
  <si>
    <t>95233.47 GBP</t>
  </si>
  <si>
    <t>85014.25 GBP</t>
  </si>
  <si>
    <t>DEVELOPMENT</t>
  </si>
  <si>
    <t>67122.38</t>
  </si>
  <si>
    <t>20734.15 EUR</t>
  </si>
  <si>
    <t>34946.93 EUR</t>
  </si>
  <si>
    <t>89994.61 EUR</t>
  </si>
  <si>
    <t>60546.21</t>
  </si>
  <si>
    <t>SHARE_DEAL</t>
  </si>
  <si>
    <t>92456.49</t>
  </si>
  <si>
    <t>DOUPLEX_MAISONETTE</t>
  </si>
  <si>
    <t>POST</t>
  </si>
  <si>
    <t>30856.60 GBP</t>
  </si>
  <si>
    <t>51267.5 GBP</t>
  </si>
  <si>
    <t>2004-07-02</t>
  </si>
  <si>
    <t>1993-02-27</t>
  </si>
  <si>
    <t>88397.89 USD</t>
  </si>
  <si>
    <t>51094.20 GBP</t>
  </si>
  <si>
    <t>47873.97 EUR</t>
  </si>
  <si>
    <t>30198.71 GBP</t>
  </si>
  <si>
    <t>7536.21 USD</t>
  </si>
  <si>
    <t>79149.27 GBP</t>
  </si>
  <si>
    <t>50407.28 GBP</t>
  </si>
  <si>
    <t>60315.37 USD</t>
  </si>
  <si>
    <t>34155.59 USD</t>
  </si>
  <si>
    <t>2012-01-03</t>
  </si>
  <si>
    <t>1995-07-18</t>
  </si>
  <si>
    <t>MF_V</t>
  </si>
  <si>
    <t>94545.11 GBP</t>
  </si>
  <si>
    <t>24019.94 GBP</t>
  </si>
  <si>
    <t>46066.28 GBP</t>
  </si>
  <si>
    <t>61356.7 EUR</t>
  </si>
  <si>
    <t>2000-12-26</t>
  </si>
  <si>
    <t>PLANNED</t>
  </si>
  <si>
    <t>44981.27 USD</t>
  </si>
  <si>
    <t>70526.35 EUR</t>
  </si>
  <si>
    <t>89819.72 USD</t>
  </si>
  <si>
    <t>70726.73 GBP</t>
  </si>
  <si>
    <t>57900.19 EUR</t>
  </si>
  <si>
    <t>14414.93 USD</t>
  </si>
  <si>
    <t>85978.2 EUR</t>
  </si>
  <si>
    <t>12853.90 USD</t>
  </si>
  <si>
    <t>37269.69 GBP</t>
  </si>
  <si>
    <t>9230.2 USD</t>
  </si>
  <si>
    <t>41988.9 EUR</t>
  </si>
  <si>
    <t>88485.46 EUR</t>
  </si>
  <si>
    <t>18950.11 USD</t>
  </si>
  <si>
    <t>60238.21 USD</t>
  </si>
  <si>
    <t>18155.91 EUR</t>
  </si>
  <si>
    <t>52287.21 EUR</t>
  </si>
  <si>
    <t>22212.72 GBP</t>
  </si>
  <si>
    <t>2000-09-30</t>
  </si>
  <si>
    <t>79385.47 USD</t>
  </si>
  <si>
    <t>48595.37</t>
  </si>
  <si>
    <t>71358.24</t>
  </si>
  <si>
    <t>22552.80</t>
  </si>
  <si>
    <t>64603.83</t>
  </si>
  <si>
    <t>2006-06-02</t>
  </si>
  <si>
    <t>25026.10 EUR</t>
  </si>
  <si>
    <t>64604.23 EUR</t>
  </si>
  <si>
    <t>52269.83 GBP</t>
  </si>
  <si>
    <t>23067.22</t>
  </si>
  <si>
    <t>93758.77 USD</t>
  </si>
  <si>
    <t>69580.72 USD</t>
  </si>
  <si>
    <t>56201.27 EUR</t>
  </si>
  <si>
    <t>50953.58 EUR</t>
  </si>
  <si>
    <t>2166.71 EUR</t>
  </si>
  <si>
    <t>58241.68 USD</t>
  </si>
  <si>
    <t>24887.16 GBP</t>
  </si>
  <si>
    <t>98247.58 GBP</t>
  </si>
  <si>
    <t>31917.53 GBP</t>
  </si>
  <si>
    <t>47195.43 GBP</t>
  </si>
  <si>
    <t>99647.7 GBP</t>
  </si>
  <si>
    <t>79533.55 EUR</t>
  </si>
  <si>
    <t>28604.30 EUR</t>
  </si>
  <si>
    <t>11909.60 GBP</t>
  </si>
  <si>
    <t>2869.45 EUR</t>
  </si>
  <si>
    <t>25765.70 USD</t>
  </si>
  <si>
    <t>55606.33 USD</t>
  </si>
  <si>
    <t>60132.8 GBP</t>
  </si>
  <si>
    <t>89976.40 EUR</t>
  </si>
  <si>
    <t>76366.31 EUR</t>
  </si>
  <si>
    <t>17510.78 EUR</t>
  </si>
  <si>
    <t>36386.86 GBP</t>
  </si>
  <si>
    <t>65920.17 EUR</t>
  </si>
  <si>
    <t>19296.24 USD</t>
  </si>
  <si>
    <t>24972.81 GBP</t>
  </si>
  <si>
    <t>11940.88 USD</t>
  </si>
  <si>
    <t>72568.14 GBP</t>
  </si>
  <si>
    <t>42288.85 EUR</t>
  </si>
  <si>
    <t>28347.81 GBP</t>
  </si>
  <si>
    <t>26369.41 USD</t>
  </si>
  <si>
    <t>46977.81 EUR</t>
  </si>
  <si>
    <t>90796.22 EUR</t>
  </si>
  <si>
    <t>31238.72 USD</t>
  </si>
  <si>
    <t>7912.27 GBP</t>
  </si>
  <si>
    <t>34564.98 EUR</t>
  </si>
  <si>
    <t>11824.6 EUR</t>
  </si>
  <si>
    <t>48451.5 GBP</t>
  </si>
  <si>
    <t>70772.16 USD</t>
  </si>
  <si>
    <t>4597.84 USD</t>
  </si>
  <si>
    <t>67575.3 GBP</t>
  </si>
  <si>
    <t>15731.80 USD</t>
  </si>
  <si>
    <t>56243.33 EUR</t>
  </si>
  <si>
    <t>CENTRAL_HEATING</t>
  </si>
  <si>
    <t>NORMAL</t>
  </si>
  <si>
    <t>91676.94 USD</t>
  </si>
  <si>
    <t>1981-09-23</t>
  </si>
  <si>
    <t>71532.74</t>
  </si>
  <si>
    <t>5051.72 SQM</t>
  </si>
  <si>
    <t>48118.50 SQM</t>
  </si>
  <si>
    <t>WA</t>
  </si>
  <si>
    <t>1A</t>
  </si>
  <si>
    <t>91371.54 USD</t>
  </si>
  <si>
    <t>83329.84 GBP</t>
  </si>
  <si>
    <t>73592.64</t>
  </si>
  <si>
    <t>24526.2 USD</t>
  </si>
  <si>
    <t>SINGLE</t>
  </si>
  <si>
    <t>93413.87 USD</t>
  </si>
  <si>
    <t>21728.27</t>
  </si>
  <si>
    <t>46149.3 EUR</t>
  </si>
  <si>
    <t>6686.75 GBP</t>
  </si>
  <si>
    <t>2510</t>
  </si>
  <si>
    <t>98237</t>
  </si>
  <si>
    <t>33454</t>
  </si>
  <si>
    <t>51932</t>
  </si>
  <si>
    <t>64948.83</t>
  </si>
  <si>
    <t>41031.60 GBP</t>
  </si>
  <si>
    <t>68449.62 GBP</t>
  </si>
  <si>
    <t>68741.49 GBP</t>
  </si>
  <si>
    <t>79633.42 USD</t>
  </si>
  <si>
    <t>71844.76 EUR</t>
  </si>
  <si>
    <t>0.188</t>
  </si>
  <si>
    <t>FREEHOLDER</t>
  </si>
  <si>
    <t>67799.14</t>
  </si>
  <si>
    <t>74761.64</t>
  </si>
  <si>
    <t>69533.3 USD</t>
  </si>
  <si>
    <t>92627.58 EUR</t>
  </si>
  <si>
    <t>88460.63 SQFT</t>
  </si>
  <si>
    <t>INSURANCE</t>
  </si>
  <si>
    <t>35757.42 GBP</t>
  </si>
  <si>
    <t>34482.86 USD</t>
  </si>
  <si>
    <t>5871.18 USD</t>
  </si>
  <si>
    <t>56220.24 USD</t>
  </si>
  <si>
    <t>1983-11-30</t>
  </si>
  <si>
    <t>40208.52 USD</t>
  </si>
  <si>
    <t>40067.74 GBP</t>
  </si>
  <si>
    <t>33046.34 GBP</t>
  </si>
  <si>
    <t>55153.44 GBP</t>
  </si>
  <si>
    <t>95320.1 GBP</t>
  </si>
  <si>
    <t>41960.72 GBP</t>
  </si>
  <si>
    <t>59579.16 EUR</t>
  </si>
  <si>
    <t>22238.5 SQFT</t>
  </si>
  <si>
    <t>35857.4 SQFT</t>
  </si>
  <si>
    <t>7938.83 SQM</t>
  </si>
  <si>
    <t>80833.51 SQM</t>
  </si>
  <si>
    <t>85986.66 SQM</t>
  </si>
  <si>
    <t>2162.90 SQFT</t>
  </si>
  <si>
    <t>37720.82 SQFT</t>
  </si>
  <si>
    <t>16871.52 SQFT</t>
  </si>
  <si>
    <t>46941.85 SQFT</t>
  </si>
  <si>
    <t>776.25 SQM</t>
  </si>
  <si>
    <t>15188.15 SQM</t>
  </si>
  <si>
    <t>22401.9 SQM</t>
  </si>
  <si>
    <t>12530.68 SQM</t>
  </si>
  <si>
    <t>43027.50 SQFT</t>
  </si>
  <si>
    <t>80843.12 SQM</t>
  </si>
  <si>
    <t>34843.67 SQFT</t>
  </si>
  <si>
    <t>4180.39 SQM</t>
  </si>
  <si>
    <t>47498.20 SQM</t>
  </si>
  <si>
    <t>57927.43 SQFT</t>
  </si>
  <si>
    <t>58161.67 SQFT</t>
  </si>
  <si>
    <t>31616.1 SQFT</t>
  </si>
  <si>
    <t>78179.36 SQFT</t>
  </si>
  <si>
    <t>56481.71 SQFT</t>
  </si>
  <si>
    <t>15416.74 SQM</t>
  </si>
  <si>
    <t>60695.16 SQFT</t>
  </si>
  <si>
    <t>48384.23 SQM</t>
  </si>
  <si>
    <t>32573.26 SQFT</t>
  </si>
  <si>
    <t>20383.66 SQM</t>
  </si>
  <si>
    <t>5723.4 SQFT</t>
  </si>
  <si>
    <t>25040.59 SQM</t>
  </si>
  <si>
    <t>64163.41 USD</t>
  </si>
  <si>
    <t>58847.2 USD</t>
  </si>
  <si>
    <t>NOT_DEFINED</t>
  </si>
  <si>
    <t>77477.53 GBP</t>
  </si>
  <si>
    <t>81175.83 GBP</t>
  </si>
  <si>
    <t>82519.39 EUR</t>
  </si>
  <si>
    <t>1984-10-12</t>
  </si>
  <si>
    <t>37521.49 GBP</t>
  </si>
  <si>
    <t>86114.11 USD</t>
  </si>
  <si>
    <t>13929.8 USD</t>
  </si>
  <si>
    <t>49723.40 EUR</t>
  </si>
  <si>
    <t>SALE</t>
  </si>
  <si>
    <t>73231.84</t>
  </si>
  <si>
    <t>16521.20 EUR</t>
  </si>
  <si>
    <t>395.84 USD</t>
  </si>
  <si>
    <t>97998.68 GBP</t>
  </si>
  <si>
    <t>17861.77</t>
  </si>
  <si>
    <t>20717.65</t>
  </si>
  <si>
    <t>FACTORY_OUTLET_CENTER</t>
  </si>
  <si>
    <t>FORREST</t>
  </si>
  <si>
    <t>33441.67 GBP</t>
  </si>
  <si>
    <t>90770.92 USD</t>
  </si>
  <si>
    <t>accountingStandard</t>
  </si>
  <si>
    <t>category</t>
  </si>
  <si>
    <t>date</t>
  </si>
  <si>
    <t>grossValue</t>
  </si>
  <si>
    <t>netValue</t>
  </si>
  <si>
    <t>paymentPeriod</t>
  </si>
  <si>
    <t>text</t>
  </si>
  <si>
    <t>vat</t>
  </si>
  <si>
    <t>vatValue</t>
  </si>
  <si>
    <t>ACCOUNTING_STANDARD</t>
  </si>
  <si>
    <t>CATEGORY</t>
  </si>
  <si>
    <t>DATE</t>
  </si>
  <si>
    <t>GROSS_VALUE</t>
  </si>
  <si>
    <t>NET_VALUE</t>
  </si>
  <si>
    <t>PAYMENT_PERIOD</t>
  </si>
  <si>
    <t>TEXT</t>
  </si>
  <si>
    <t>VAT</t>
  </si>
  <si>
    <t>VAT_VALUE</t>
  </si>
  <si>
    <t>AccountingStandard</t>
  </si>
  <si>
    <t>RecordCategory</t>
  </si>
  <si>
    <t>BillStatus</t>
  </si>
  <si>
    <t>CREDIT</t>
  </si>
  <si>
    <t>2005-10-14</t>
  </si>
  <si>
    <t>12731.22 EUR</t>
  </si>
  <si>
    <t>44611.82 GBP</t>
  </si>
  <si>
    <t>RECORDED</t>
  </si>
  <si>
    <t>0.130</t>
  </si>
  <si>
    <t>33417.24 EUR</t>
  </si>
  <si>
    <t>US_GAAP</t>
  </si>
  <si>
    <t>1994-06-04</t>
  </si>
  <si>
    <t>49957.36 USD</t>
  </si>
  <si>
    <t>91690.93 GBP</t>
  </si>
  <si>
    <t>0.6</t>
  </si>
  <si>
    <t>90419.9 EUR</t>
  </si>
  <si>
    <t>IFRS</t>
  </si>
  <si>
    <t>1997-08-21</t>
  </si>
  <si>
    <t>7528.83 USD</t>
  </si>
  <si>
    <t>1526.0 EUR</t>
  </si>
  <si>
    <t>CONTROLLED</t>
  </si>
  <si>
    <t>0.99</t>
  </si>
  <si>
    <t>10253.39 USD</t>
  </si>
  <si>
    <t>contractOption</t>
  </si>
  <si>
    <t>firstPaymentDate</t>
  </si>
  <si>
    <t>netAmountPerPayment</t>
  </si>
  <si>
    <t>paymentsPerYear</t>
  </si>
  <si>
    <t>terminationLegitDeadline</t>
  </si>
  <si>
    <t>CONTRACT_OPTION</t>
  </si>
  <si>
    <t>FIRST_PAYMENT_DATE</t>
  </si>
  <si>
    <t>NET_AMOUNT_PER_PAYMENT</t>
  </si>
  <si>
    <t>PAYMENTS_PER_YEAR</t>
  </si>
  <si>
    <t>TERMINATION_LEGIT_DEADLINE</t>
  </si>
  <si>
    <t>ContractOption</t>
  </si>
  <si>
    <t>LegitTerminationDeadline</t>
  </si>
  <si>
    <t>1994-05-10</t>
  </si>
  <si>
    <t>2006-02-17</t>
  </si>
  <si>
    <t>1981-12-22</t>
  </si>
  <si>
    <t>1985-11-16</t>
  </si>
  <si>
    <t>62439.53 USD</t>
  </si>
  <si>
    <t>43861</t>
  </si>
  <si>
    <t>END_OF_MONTH</t>
  </si>
  <si>
    <t>1980-11-30</t>
  </si>
  <si>
    <t>2017-10-03</t>
  </si>
  <si>
    <t>1994-11-03</t>
  </si>
  <si>
    <t>PERMANENT</t>
  </si>
  <si>
    <t>2003-11-25</t>
  </si>
  <si>
    <t>59181.93 USD</t>
  </si>
  <si>
    <t>2697</t>
  </si>
  <si>
    <t>END_OF_QUARTER</t>
  </si>
  <si>
    <t>1995-09-20</t>
  </si>
  <si>
    <t>1987-01-15</t>
  </si>
  <si>
    <t>2022-03-03</t>
  </si>
  <si>
    <t>TEMPORARY_REAL_OPTION</t>
  </si>
  <si>
    <t>2006-01-05</t>
  </si>
  <si>
    <t>59364.17 USD</t>
  </si>
  <si>
    <t>21166</t>
  </si>
  <si>
    <t>counterpart</t>
  </si>
  <si>
    <t>currentValue</t>
  </si>
  <si>
    <t>interestValue</t>
  </si>
  <si>
    <t>liquidityType</t>
  </si>
  <si>
    <t>modifiedDuration</t>
  </si>
  <si>
    <t>nominalValue</t>
  </si>
  <si>
    <t>securityIsin</t>
  </si>
  <si>
    <t>securityType</t>
  </si>
  <si>
    <t>Kontrahent</t>
  </si>
  <si>
    <t>Zeitwert</t>
  </si>
  <si>
    <t>Art des Zinses Kapitalanlage</t>
  </si>
  <si>
    <t>Kupon/Zins</t>
  </si>
  <si>
    <t>Liquiditätsposition</t>
  </si>
  <si>
    <t>Modifizierte Duration</t>
  </si>
  <si>
    <t>Nominalwert</t>
  </si>
  <si>
    <t>ISIN Wertpapier</t>
  </si>
  <si>
    <t>Anlagetyp Wertpapiere</t>
  </si>
  <si>
    <t>Anlage/Wertpapier</t>
  </si>
  <si>
    <t>COUNTERPART</t>
  </si>
  <si>
    <t>CURRENT_VALUE</t>
  </si>
  <si>
    <t>INTEREST_VALUE</t>
  </si>
  <si>
    <t>LIQUIDITY_TYPE</t>
  </si>
  <si>
    <t>MODIFIED_DURATION</t>
  </si>
  <si>
    <t>NOMINAL_VALUE</t>
  </si>
  <si>
    <t>SECURITY_ISIN</t>
  </si>
  <si>
    <t>SECURITY_TYPE</t>
  </si>
  <si>
    <t>LiquidityType</t>
  </si>
  <si>
    <t>SecurityType</t>
  </si>
  <si>
    <t>2020-09-29</t>
  </si>
  <si>
    <t>2011-03-08</t>
  </si>
  <si>
    <t>34033.6 USD</t>
  </si>
  <si>
    <t>16698.19</t>
  </si>
  <si>
    <t>BANK_BALANCE_TERM_DEPOSIT</t>
  </si>
  <si>
    <t>22583.31</t>
  </si>
  <si>
    <t>15015.87 GBP</t>
  </si>
  <si>
    <t>PARTICIPATING_CERTIFICATE</t>
  </si>
  <si>
    <t>1985-07-27</t>
  </si>
  <si>
    <t>2004-08-17</t>
  </si>
  <si>
    <t>4040.1 GBP</t>
  </si>
  <si>
    <t>98189.33</t>
  </si>
  <si>
    <t>SECURITY</t>
  </si>
  <si>
    <t>5187.76</t>
  </si>
  <si>
    <t>28481.3 EUR</t>
  </si>
  <si>
    <t>PFANDBRIEF</t>
  </si>
  <si>
    <t>1986-01-17</t>
  </si>
  <si>
    <t>1993-12-07</t>
  </si>
  <si>
    <t>8532.78 GBP</t>
  </si>
  <si>
    <t>71859.70</t>
  </si>
  <si>
    <t>32134.8</t>
  </si>
  <si>
    <t>59019.65 USD</t>
  </si>
  <si>
    <t>share</t>
  </si>
  <si>
    <t>SHARE</t>
  </si>
  <si>
    <t>0.146</t>
  </si>
  <si>
    <t>1986-07-16</t>
  </si>
  <si>
    <t>1983-04-13</t>
  </si>
  <si>
    <t>0.153</t>
  </si>
  <si>
    <t>2016-06-21</t>
  </si>
  <si>
    <t>2005-04-18</t>
  </si>
  <si>
    <t>0.161</t>
  </si>
  <si>
    <t>1989-08-12</t>
  </si>
  <si>
    <t>2021-09-12</t>
  </si>
  <si>
    <t>baseIndex</t>
  </si>
  <si>
    <t>conditionAmount</t>
  </si>
  <si>
    <t>conditionType</t>
  </si>
  <si>
    <t>deltaGraduatedRent</t>
  </si>
  <si>
    <t>graduateRentBegin</t>
  </si>
  <si>
    <t>heatingCostsInServiceCharge</t>
  </si>
  <si>
    <t>incomeLoss</t>
  </si>
  <si>
    <t>indexAdjustmentBegin</t>
  </si>
  <si>
    <t>indexAdjustmentDirection</t>
  </si>
  <si>
    <t>indexAdjustmentValueType</t>
  </si>
  <si>
    <t>indexBaseYear</t>
  </si>
  <si>
    <t>indexCountry</t>
  </si>
  <si>
    <t>indexMinimumAdjustmentInPercent</t>
  </si>
  <si>
    <t>indexMinimumAdjustmentInPoints</t>
  </si>
  <si>
    <t>indexModificationMethod</t>
  </si>
  <si>
    <t>indexPassthrough</t>
  </si>
  <si>
    <t>indexRow</t>
  </si>
  <si>
    <t>lastRentAdjustmentDate</t>
  </si>
  <si>
    <t>leasedUnits</t>
  </si>
  <si>
    <t>occupancyState</t>
  </si>
  <si>
    <t>rentAdjustmentDate</t>
  </si>
  <si>
    <t>rentAdjustmentDelay</t>
  </si>
  <si>
    <t>rentAdjustmentFrequence</t>
  </si>
  <si>
    <t>rentIncreasePercentage</t>
  </si>
  <si>
    <t>rentIncreaseType</t>
  </si>
  <si>
    <t>useType</t>
  </si>
  <si>
    <t>vacancyDuration</t>
  </si>
  <si>
    <t>Basisindexwert</t>
  </si>
  <si>
    <t>Datum Kündigungsoption</t>
  </si>
  <si>
    <t>Konditionsbetrag</t>
  </si>
  <si>
    <t>Konditionstyp</t>
  </si>
  <si>
    <t>Vertragsoptionen</t>
  </si>
  <si>
    <t>Absolutbetrag Staffelmieterhöhung</t>
  </si>
  <si>
    <t>Frei Ab</t>
  </si>
  <si>
    <t>Beginn Staffelmietanpassung</t>
  </si>
  <si>
    <t>Heizkosten</t>
  </si>
  <si>
    <t>Heizkosten in Nebenkosten enthalten</t>
  </si>
  <si>
    <t>Erlösschmälerung</t>
  </si>
  <si>
    <t>Beginn Indexmietanpassung</t>
  </si>
  <si>
    <t>Indexanpassungsrichtung</t>
  </si>
  <si>
    <t>Indexmethode Mindeständerung</t>
  </si>
  <si>
    <t>Basisjahr Indexreihe</t>
  </si>
  <si>
    <t>Land der Indexreihe</t>
  </si>
  <si>
    <t>Mindeständerung in Prozent</t>
  </si>
  <si>
    <t>Mindeständerung in Punkten</t>
  </si>
  <si>
    <t>Indexanpassungsmethode</t>
  </si>
  <si>
    <t>Indexweitergabe</t>
  </si>
  <si>
    <t>Indexreihe</t>
  </si>
  <si>
    <t>Ausstattungsqualität</t>
  </si>
  <si>
    <t>Datum der letzten Mietanpassung</t>
  </si>
  <si>
    <t>Mietvertragsfläche</t>
  </si>
  <si>
    <t>Belegung zum Jahresende (gegenwärtiger Vermietungsstand)</t>
  </si>
  <si>
    <t>Parkplatzkosten</t>
  </si>
  <si>
    <t>Datum der nächsten Mietanpassung</t>
  </si>
  <si>
    <t>Anpassungsverzögerung bei Mietanpassungen</t>
  </si>
  <si>
    <t>Mietanpassungsfrequenz</t>
  </si>
  <si>
    <t>Mieterhöhungsansatz</t>
  </si>
  <si>
    <t>Anpassungsart Miete</t>
  </si>
  <si>
    <t>Gekündigt</t>
  </si>
  <si>
    <t>Nutzungsart Vertrag</t>
  </si>
  <si>
    <t>Leerstandszeit</t>
  </si>
  <si>
    <t>Base Index Value</t>
  </si>
  <si>
    <t>Condition Amount</t>
  </si>
  <si>
    <t>Condition Type</t>
  </si>
  <si>
    <t>Contract options</t>
  </si>
  <si>
    <t>Absolute Step Up Rent</t>
  </si>
  <si>
    <t>Start Date Step Rent</t>
  </si>
  <si>
    <t>Heating Costs in Service Charges</t>
  </si>
  <si>
    <t>Income Loss</t>
  </si>
  <si>
    <t>Date first Index Adjustment</t>
  </si>
  <si>
    <t>Index Modification Direction</t>
  </si>
  <si>
    <t>Indexation Method of Minimum Change</t>
  </si>
  <si>
    <t>Base Year Index Series</t>
  </si>
  <si>
    <t>Country of the Index Series</t>
  </si>
  <si>
    <t>Minimum Index Change Percent</t>
  </si>
  <si>
    <t>Minimum Index Change Points</t>
  </si>
  <si>
    <t>Index Modification Type</t>
  </si>
  <si>
    <t>Indexation pass-through</t>
  </si>
  <si>
    <t>Indexation Row</t>
  </si>
  <si>
    <t>Date last Rent Adjustment</t>
  </si>
  <si>
    <t>Lease Contract Area</t>
  </si>
  <si>
    <t>Occupancy till end of the year current occupancy)</t>
  </si>
  <si>
    <t>Date next Rent Adjustment</t>
  </si>
  <si>
    <t>Rent Adjustment Delay</t>
  </si>
  <si>
    <t>Rent Adjustment Frequency</t>
  </si>
  <si>
    <t>Rent Increase</t>
  </si>
  <si>
    <t>Rent Increase Type</t>
  </si>
  <si>
    <t>Usetype Contract</t>
  </si>
  <si>
    <t>Vacancy Period</t>
  </si>
  <si>
    <t>BASE_INDEX</t>
  </si>
  <si>
    <t>CONDITION_AMOUNT</t>
  </si>
  <si>
    <t>CONDITION_TYPE</t>
  </si>
  <si>
    <t>DELTA_GRADUATED_RENT</t>
  </si>
  <si>
    <t>GRADUATE_RENT_BEGIN</t>
  </si>
  <si>
    <t>HEATING_COSTS_IN_SERVICE_CHARGE</t>
  </si>
  <si>
    <t>INCOME_LOSS</t>
  </si>
  <si>
    <t>INDEX_ADJUSTMENT_BEGIN</t>
  </si>
  <si>
    <t>INDEX_ADJUSTMENT_DIRECTION</t>
  </si>
  <si>
    <t>INDEX_ADJUSTMENT_VALUE_TYPE</t>
  </si>
  <si>
    <t>INDEX_BASE_YEAR</t>
  </si>
  <si>
    <t>INDEX_COUNTRY</t>
  </si>
  <si>
    <t>INDEX_MINIMUM_ADJUSTMENT_IN_PERCENT</t>
  </si>
  <si>
    <t>INDEX_MINIMUM_ADJUSTMENT_IN_POINTS</t>
  </si>
  <si>
    <t>INDEX_MODIFICATION_METHOD</t>
  </si>
  <si>
    <t>INDEX_PASSTHROUGH</t>
  </si>
  <si>
    <t>INDEX_ROW</t>
  </si>
  <si>
    <t>LAST_RENT_ADJUSTMENT_DATE</t>
  </si>
  <si>
    <t>LEASED_UNITS</t>
  </si>
  <si>
    <t>OCCUPANCY_STATE</t>
  </si>
  <si>
    <t>RENT_ADJUSTMENT_DATE</t>
  </si>
  <si>
    <t>RENT_ADJUSTMENT_DELAY</t>
  </si>
  <si>
    <t>RENT_ADJUSTMENT_FREQUENCE</t>
  </si>
  <si>
    <t>RENT_INCREASE_PERCENTAGE</t>
  </si>
  <si>
    <t>RENT_INCREASE_TYPE</t>
  </si>
  <si>
    <t>USE_TYPE</t>
  </si>
  <si>
    <t>VACANCY_DURATION</t>
  </si>
  <si>
    <t>ConditionType</t>
  </si>
  <si>
    <t>IndexAdjustmentDirection</t>
  </si>
  <si>
    <t>Country</t>
  </si>
  <si>
    <t>IndexationMethod</t>
  </si>
  <si>
    <t>IndexRow</t>
  </si>
  <si>
    <t>OccupancyState</t>
  </si>
  <si>
    <t>RentIncreaseType</t>
  </si>
  <si>
    <t>UseType</t>
  </si>
  <si>
    <t>2001-08-30</t>
  </si>
  <si>
    <t>2002-11-12</t>
  </si>
  <si>
    <t>0.60</t>
  </si>
  <si>
    <t>1990-05-15</t>
  </si>
  <si>
    <t>11683.51 EUR</t>
  </si>
  <si>
    <t>FIRE_ALARM_SYSTEMS_OPERATION_OF_FIRE_FIGHTING_SYSTEMS</t>
  </si>
  <si>
    <t>2007-04-01</t>
  </si>
  <si>
    <t>TEMPORARY</t>
  </si>
  <si>
    <t>64813.86 EUR</t>
  </si>
  <si>
    <t>62080.4 USD</t>
  </si>
  <si>
    <t>PLEDGE</t>
  </si>
  <si>
    <t>1993-12-18</t>
  </si>
  <si>
    <t>2014-09-06</t>
  </si>
  <si>
    <t>1999-06-20</t>
  </si>
  <si>
    <t>20311.74 EUR</t>
  </si>
  <si>
    <t>49129.35 USD</t>
  </si>
  <si>
    <t>2018-12-16</t>
  </si>
  <si>
    <t>POSITIVE_ONLY</t>
  </si>
  <si>
    <t>PERCENT</t>
  </si>
  <si>
    <t>1990-04-11</t>
  </si>
  <si>
    <t>GM</t>
  </si>
  <si>
    <t>0.159</t>
  </si>
  <si>
    <t>81911.47</t>
  </si>
  <si>
    <t>0.180</t>
  </si>
  <si>
    <t>CPI_HE</t>
  </si>
  <si>
    <t>2018-06-18</t>
  </si>
  <si>
    <t>16471.86 SQFT</t>
  </si>
  <si>
    <t>51146</t>
  </si>
  <si>
    <t>RENTED_NOT_OCCUPIED</t>
  </si>
  <si>
    <t>92399.73 EUR</t>
  </si>
  <si>
    <t>89141.48 GBP</t>
  </si>
  <si>
    <t>2017-07-14</t>
  </si>
  <si>
    <t>0.22</t>
  </si>
  <si>
    <t>GERMAN_CIVIL_CODE</t>
  </si>
  <si>
    <t>1990-09-13</t>
  </si>
  <si>
    <t>88856.80 EUR</t>
  </si>
  <si>
    <t>32246.18 EUR</t>
  </si>
  <si>
    <t>PRODUCTION</t>
  </si>
  <si>
    <t>1983-09-19</t>
  </si>
  <si>
    <t>1990-01-27</t>
  </si>
  <si>
    <t>0.66</t>
  </si>
  <si>
    <t>1984-03-20</t>
  </si>
  <si>
    <t>87548.70 EUR</t>
  </si>
  <si>
    <t>WASTE_WATER_DRAINAGE</t>
  </si>
  <si>
    <t>1993-10-22</t>
  </si>
  <si>
    <t>5221.35 USD</t>
  </si>
  <si>
    <t>31615.91 USD</t>
  </si>
  <si>
    <t>GUARANTEE_PAYMENT_INSURANCE</t>
  </si>
  <si>
    <t>2016-05-11</t>
  </si>
  <si>
    <t>2019-11-22</t>
  </si>
  <si>
    <t>2012-01-14</t>
  </si>
  <si>
    <t>45555.89 GBP</t>
  </si>
  <si>
    <t>26996.62 GBP</t>
  </si>
  <si>
    <t>2004-09-01</t>
  </si>
  <si>
    <t>BOTH_DIRECTION</t>
  </si>
  <si>
    <t>2012-12-03</t>
  </si>
  <si>
    <t>QA</t>
  </si>
  <si>
    <t>0.102</t>
  </si>
  <si>
    <t>79627.40</t>
  </si>
  <si>
    <t>BY_MINIMUM_CHANGE</t>
  </si>
  <si>
    <t>0.131</t>
  </si>
  <si>
    <t>CPI_SL</t>
  </si>
  <si>
    <t>SIMPLE</t>
  </si>
  <si>
    <t>2019-04-29</t>
  </si>
  <si>
    <t>68105.31 SQM</t>
  </si>
  <si>
    <t>28510</t>
  </si>
  <si>
    <t>PREARRANGED</t>
  </si>
  <si>
    <t>43718.79 EUR</t>
  </si>
  <si>
    <t>98920.3 GBP</t>
  </si>
  <si>
    <t>1996-09-23</t>
  </si>
  <si>
    <t>0.148</t>
  </si>
  <si>
    <t>SCALE_TURNOVER</t>
  </si>
  <si>
    <t>1991-11-05</t>
  </si>
  <si>
    <t>84110.7 USD</t>
  </si>
  <si>
    <t>98485.12 GBP</t>
  </si>
  <si>
    <t>PARKING</t>
  </si>
  <si>
    <t>1987-05-06</t>
  </si>
  <si>
    <t>1980-10-04</t>
  </si>
  <si>
    <t>0.128</t>
  </si>
  <si>
    <t>1996-05-20</t>
  </si>
  <si>
    <t>4928.36 GBP</t>
  </si>
  <si>
    <t>PEST_AND_VERMIN_CONTROL</t>
  </si>
  <si>
    <t>2018-06-02</t>
  </si>
  <si>
    <t>TEMPORARY_FICTIOUS_OPTION</t>
  </si>
  <si>
    <t>60516.41 USD</t>
  </si>
  <si>
    <t>79241.97 USD</t>
  </si>
  <si>
    <t>NONE</t>
  </si>
  <si>
    <t>2020-11-04</t>
  </si>
  <si>
    <t>1995-02-12</t>
  </si>
  <si>
    <t>2003-08-27</t>
  </si>
  <si>
    <t>22882.98 EUR</t>
  </si>
  <si>
    <t>57832.44 GBP</t>
  </si>
  <si>
    <t>1985-01-10</t>
  </si>
  <si>
    <t>2001-04-06</t>
  </si>
  <si>
    <t>BR</t>
  </si>
  <si>
    <t>0.172</t>
  </si>
  <si>
    <t>82621.24</t>
  </si>
  <si>
    <t>BY_RHYTHM</t>
  </si>
  <si>
    <t>0.195</t>
  </si>
  <si>
    <t>CPI_HH</t>
  </si>
  <si>
    <t>2019-02-22</t>
  </si>
  <si>
    <t>53735.9 SQM</t>
  </si>
  <si>
    <t>41035</t>
  </si>
  <si>
    <t>33807.43 GBP</t>
  </si>
  <si>
    <t>24330.92 USD</t>
  </si>
  <si>
    <t>1997-03-24</t>
  </si>
  <si>
    <t>INDEX_SCALE_TURNOVER</t>
  </si>
  <si>
    <t>7786.48 USD</t>
  </si>
  <si>
    <t>91366.38 GBP</t>
  </si>
  <si>
    <t>apartmentType</t>
  </si>
  <si>
    <t>autoLift</t>
  </si>
  <si>
    <t>certificateOfEligibility</t>
  </si>
  <si>
    <t>endPriceMaintenance</t>
  </si>
  <si>
    <t>estimatedRent</t>
  </si>
  <si>
    <t>garden</t>
  </si>
  <si>
    <t>guestToilet</t>
  </si>
  <si>
    <t>hallHeight</t>
  </si>
  <si>
    <t>hasBuiltinKitchen</t>
  </si>
  <si>
    <t>hasFurniture</t>
  </si>
  <si>
    <t>isLodgerFlat</t>
  </si>
  <si>
    <t>leaseAssumedBeginDate</t>
  </si>
  <si>
    <t>leaseAssumedEndDate</t>
  </si>
  <si>
    <t>lettableArea</t>
  </si>
  <si>
    <t>lettableUnits</t>
  </si>
  <si>
    <t>localReferenceRent</t>
  </si>
  <si>
    <t>minimumDivisible</t>
  </si>
  <si>
    <t>nonSmoker</t>
  </si>
  <si>
    <t>parkingSpaceType</t>
  </si>
  <si>
    <t>summerResidencePractical</t>
  </si>
  <si>
    <t>useTypeCustomer</t>
  </si>
  <si>
    <t>useTypeNote</t>
  </si>
  <si>
    <t>vacancyReason</t>
  </si>
  <si>
    <t>APARTMENT_TYPE</t>
  </si>
  <si>
    <t>AUTO_LIFT</t>
  </si>
  <si>
    <t>CERTIFICATE_OF_ELIGIBILITY</t>
  </si>
  <si>
    <t>END_PRICE_MAINTENANCE</t>
  </si>
  <si>
    <t>ESTIMATED_RENT</t>
  </si>
  <si>
    <t>GARDEN</t>
  </si>
  <si>
    <t>GUEST_TOILET</t>
  </si>
  <si>
    <t>HALL_HEIGHT</t>
  </si>
  <si>
    <t>HAS_BUILTIN_KITCHEN</t>
  </si>
  <si>
    <t>HAS_FURNITURE</t>
  </si>
  <si>
    <t>IS_LODGER_FLAT</t>
  </si>
  <si>
    <t>LEASE_ASSUMED_BEGIN_DATE</t>
  </si>
  <si>
    <t>LEASE_ASSUMED_END_DATE</t>
  </si>
  <si>
    <t>LETTABLE_AREA</t>
  </si>
  <si>
    <t>LETTABLE_UNITS</t>
  </si>
  <si>
    <t>LOCAL_REFERENCE_RENT</t>
  </si>
  <si>
    <t>MINIMUM_DIVISIBLE</t>
  </si>
  <si>
    <t>NON_SMOKER</t>
  </si>
  <si>
    <t>PARKING_SPACE_TYPE</t>
  </si>
  <si>
    <t>SUMMER_RESIDENCE_PRACTICAL</t>
  </si>
  <si>
    <t>USE_TYPE_CUSTOMER</t>
  </si>
  <si>
    <t>USE_TYPE_NOTE</t>
  </si>
  <si>
    <t>VACANCY_REASON</t>
  </si>
  <si>
    <t>ApartmentType</t>
  </si>
  <si>
    <t>ParkingSpaceType</t>
  </si>
  <si>
    <t>VacancyReason</t>
  </si>
  <si>
    <t>APARTMENT</t>
  </si>
  <si>
    <t>82.64 EUR</t>
  </si>
  <si>
    <t>2005-11-30</t>
  </si>
  <si>
    <t>3499.85 USD</t>
  </si>
  <si>
    <t>86931.86</t>
  </si>
  <si>
    <t>2012-04-15</t>
  </si>
  <si>
    <t>2015-05-20</t>
  </si>
  <si>
    <t>2015-02-20</t>
  </si>
  <si>
    <t>5822.54 SQFT</t>
  </si>
  <si>
    <t>52910</t>
  </si>
  <si>
    <t>23293.45 EUR</t>
  </si>
  <si>
    <t>21824.41 GBP</t>
  </si>
  <si>
    <t>82089</t>
  </si>
  <si>
    <t>43228.65</t>
  </si>
  <si>
    <t>89324</t>
  </si>
  <si>
    <t>21361</t>
  </si>
  <si>
    <t>18957</t>
  </si>
  <si>
    <t>84235.17</t>
  </si>
  <si>
    <t>CARPORT</t>
  </si>
  <si>
    <t>CELLAR_ARCHIV</t>
  </si>
  <si>
    <t>FUTURE_CONTRACT</t>
  </si>
  <si>
    <t>PENTHOUSE</t>
  </si>
  <si>
    <t>IN_NEED_OF_REPAIR</t>
  </si>
  <si>
    <t>77677.70 USD</t>
  </si>
  <si>
    <t>2004-11-15</t>
  </si>
  <si>
    <t>13175.41 USD</t>
  </si>
  <si>
    <t>51742.49</t>
  </si>
  <si>
    <t>1997-07-09</t>
  </si>
  <si>
    <t>1986-04-13</t>
  </si>
  <si>
    <t>2015-01-17</t>
  </si>
  <si>
    <t>73211.42 SQM</t>
  </si>
  <si>
    <t>45987</t>
  </si>
  <si>
    <t>9818.12 EUR</t>
  </si>
  <si>
    <t>25777.47 USD</t>
  </si>
  <si>
    <t>84473</t>
  </si>
  <si>
    <t>34809.85</t>
  </si>
  <si>
    <t>FULLY_REFURBISHED</t>
  </si>
  <si>
    <t>63711</t>
  </si>
  <si>
    <t>8257</t>
  </si>
  <si>
    <t>94621</t>
  </si>
  <si>
    <t>14097.11</t>
  </si>
  <si>
    <t>UNDERGROUND</t>
  </si>
  <si>
    <t>MARKET_RELATED</t>
  </si>
  <si>
    <t>44647.71 GBP</t>
  </si>
  <si>
    <t>1982-10-12</t>
  </si>
  <si>
    <t>26460.78 GBP</t>
  </si>
  <si>
    <t>93044.30</t>
  </si>
  <si>
    <t>1996-07-05</t>
  </si>
  <si>
    <t>2024-05-25</t>
  </si>
  <si>
    <t>2010-10-04</t>
  </si>
  <si>
    <t>57574.75 SQFT</t>
  </si>
  <si>
    <t>47287</t>
  </si>
  <si>
    <t>60497.2 USD</t>
  </si>
  <si>
    <t>49264.22 USD</t>
  </si>
  <si>
    <t>22773</t>
  </si>
  <si>
    <t>628.72</t>
  </si>
  <si>
    <t>11538</t>
  </si>
  <si>
    <t>68312</t>
  </si>
  <si>
    <t>30580</t>
  </si>
  <si>
    <t>426.68</t>
  </si>
  <si>
    <t>RENTED_AND_OCCUPIED_OWNER</t>
  </si>
  <si>
    <t>RETAIL</t>
  </si>
  <si>
    <t>SALES_RELATED</t>
  </si>
  <si>
    <t>2008-09-03</t>
  </si>
  <si>
    <t>2017-02-27</t>
  </si>
  <si>
    <t>1999-10-16</t>
  </si>
  <si>
    <t>2014-04-11</t>
  </si>
  <si>
    <t>2003-01-24</t>
  </si>
  <si>
    <t>1992-07-30</t>
  </si>
  <si>
    <t>buildingInDevelopmentState</t>
  </si>
  <si>
    <t>capitalizationRate</t>
  </si>
  <si>
    <t>changeDateForRemainingEconomicLife</t>
  </si>
  <si>
    <t>contractRentDebit</t>
  </si>
  <si>
    <t>costApproach</t>
  </si>
  <si>
    <t>deductionConstructionWorks</t>
  </si>
  <si>
    <t>deductionForVacancy</t>
  </si>
  <si>
    <t>discountRate</t>
  </si>
  <si>
    <t>discountsPremiums</t>
  </si>
  <si>
    <t>effectiveArea</t>
  </si>
  <si>
    <t>effectiveAreaIndustry</t>
  </si>
  <si>
    <t>effectiveAreaOffice</t>
  </si>
  <si>
    <t>effectiveAreaOther</t>
  </si>
  <si>
    <t>effectiveAreaResidential</t>
  </si>
  <si>
    <t>effectiveAreaTrade</t>
  </si>
  <si>
    <t>energyRating.primaryEnergyDemand</t>
  </si>
  <si>
    <t>exchangeRateDate</t>
  </si>
  <si>
    <t>exchangeRateToEUR</t>
  </si>
  <si>
    <t>floorDescription</t>
  </si>
  <si>
    <t>grossFairValue</t>
  </si>
  <si>
    <t>grossFloorSpaceBelowGround</t>
  </si>
  <si>
    <t>grossFloorSpaceOverground</t>
  </si>
  <si>
    <t>groundLease</t>
  </si>
  <si>
    <t>groundLeaseRemarks</t>
  </si>
  <si>
    <t>internalValuation</t>
  </si>
  <si>
    <t>landValue</t>
  </si>
  <si>
    <t>lostSustainablyGrossYield</t>
  </si>
  <si>
    <t>lostSustainablyGrossYieldIndustry</t>
  </si>
  <si>
    <t>lostSustainablyGrossYieldOffice</t>
  </si>
  <si>
    <t>lostSustainablyGrossYieldOther</t>
  </si>
  <si>
    <t>lostSustainablyGrossYieldResidential</t>
  </si>
  <si>
    <t>lostSustainablyGrossYieldTrade</t>
  </si>
  <si>
    <t>maintenanceBacklog</t>
  </si>
  <si>
    <t>maintenanceExpenses</t>
  </si>
  <si>
    <t>managementCosts</t>
  </si>
  <si>
    <t>method</t>
  </si>
  <si>
    <t>normalTotalEconomicLife</t>
  </si>
  <si>
    <t>numberOfFloors</t>
  </si>
  <si>
    <t>otherOperatingExpenses</t>
  </si>
  <si>
    <t>othersDiscountsPremiums</t>
  </si>
  <si>
    <t>owner</t>
  </si>
  <si>
    <t>remainingEconomicLife</t>
  </si>
  <si>
    <t>remainingLifeOfGroundLease</t>
  </si>
  <si>
    <t>rentAllowance</t>
  </si>
  <si>
    <t>rentalSituationArchiveContractualAnnualRent</t>
  </si>
  <si>
    <t>rentalSituationArchiveEstimatedAnnualRentForLetArea</t>
  </si>
  <si>
    <t>rentalSituationArchiveEstimatedAnnualRentForVacantArea</t>
  </si>
  <si>
    <t>rentalSituationArchiveLetArea</t>
  </si>
  <si>
    <t>rentalSituationArchiveVacantArea</t>
  </si>
  <si>
    <t>rentalSituationGastroContractualAnnualRent</t>
  </si>
  <si>
    <t>rentalSituationGastroEstimatedAnnualRentForLetArea</t>
  </si>
  <si>
    <t>rentalSituationGastroEstimatedAnnualRentForVacantArea</t>
  </si>
  <si>
    <t>rentalSituationGastroLetArea</t>
  </si>
  <si>
    <t>rentalSituationGastroVacantArea</t>
  </si>
  <si>
    <t>rentalSituationHotelContractualAnnualRent</t>
  </si>
  <si>
    <t>rentalSituationHotelEstimatedAnnualRentForLetArea</t>
  </si>
  <si>
    <t>rentalSituationHotelEstimatedAnnualRentForVacantArea</t>
  </si>
  <si>
    <t>rentalSituationHotelLetArea</t>
  </si>
  <si>
    <t>rentalSituationHotelVacantArea</t>
  </si>
  <si>
    <t>rentalSituationIndoorparkingContractualAnnualRent</t>
  </si>
  <si>
    <t>rentalSituationIndoorparkingEstimatedAnnualRentForLetNumbers</t>
  </si>
  <si>
    <t>rentalSituationIndoorparkingEstimatedAnnualRentForVacantNumbers</t>
  </si>
  <si>
    <t>rentalSituationIndoorparkingLetNumbers</t>
  </si>
  <si>
    <t>rentalSituationIndoorparkingVacantNumbers</t>
  </si>
  <si>
    <t>rentalSituationLeisureContractualAnnualRent</t>
  </si>
  <si>
    <t>rentalSituationLeisureEstimatedAnnualRentForLetArea</t>
  </si>
  <si>
    <t>rentalSituationLeisureEstimatedAnnualRentForVacantArea</t>
  </si>
  <si>
    <t>rentalSituationLeisureLetArea</t>
  </si>
  <si>
    <t>rentalSituationLeisureVacantArea</t>
  </si>
  <si>
    <t>rentalSituationMiscArea1ContractualAnnualRent</t>
  </si>
  <si>
    <t>rentalSituationMiscArea1EstimatedAnnualRentForLetArea</t>
  </si>
  <si>
    <t>rentalSituationMiscArea1EstimatedAnnualRentForVacantArea</t>
  </si>
  <si>
    <t>rentalSituationMiscArea1LetArea</t>
  </si>
  <si>
    <t>rentalSituationMiscArea1VacantArea</t>
  </si>
  <si>
    <t>rentalSituationMiscArea2ContractualAnnualRent</t>
  </si>
  <si>
    <t>rentalSituationMiscArea2EstimatedAnnualRentForLetArea</t>
  </si>
  <si>
    <t>rentalSituationMiscArea2EstimatedAnnualRentForVacantArea</t>
  </si>
  <si>
    <t>rentalSituationMiscArea2LetArea</t>
  </si>
  <si>
    <t>rentalSituationMiscArea2VacantArea</t>
  </si>
  <si>
    <t>rentalSituationMiscnumbers1ContractualAnnualRent</t>
  </si>
  <si>
    <t>rentalSituationMiscnumbers1EstimatedAnnualRentForLetNumbers</t>
  </si>
  <si>
    <t>rentalSituationMiscnumbers1EstimatedAnnualRentForVacantNumbers</t>
  </si>
  <si>
    <t>rentalSituationMiscnumbers1LetNumbers</t>
  </si>
  <si>
    <t>rentalSituationMiscnumbers1VacantNumbers</t>
  </si>
  <si>
    <t>rentalSituationMiscnumbers2ContractualAnnualRent</t>
  </si>
  <si>
    <t>rentalSituationMiscnumbers2EstimatedAnnualRentForLetNumbers</t>
  </si>
  <si>
    <t>rentalSituationMiscnumbers2EstimatedAnnualRentForVacantNumbers</t>
  </si>
  <si>
    <t>rentalSituationMiscnumbers2LetNumbers</t>
  </si>
  <si>
    <t>rentalSituationMiscnumbers2VacantNumbers</t>
  </si>
  <si>
    <t>rentalSituationOfficeContractualAnnualRent</t>
  </si>
  <si>
    <t>rentalSituationOfficeEstimatedAnnualRentForLetArea</t>
  </si>
  <si>
    <t>rentalSituationOfficeEstimatedAnnualRentForVacantArea</t>
  </si>
  <si>
    <t>rentalSituationOfficeLetArea</t>
  </si>
  <si>
    <t>rentalSituationOfficeVacantArea</t>
  </si>
  <si>
    <t>rentalSituationOutsideparkingContractualAnnualRent</t>
  </si>
  <si>
    <t>rentalSituationOutsideparkingEstimatedAnnualRentForLetNumbers</t>
  </si>
  <si>
    <t>rentalSituationOutsideparkingEstimatedAnnualRentForVacantNumbers</t>
  </si>
  <si>
    <t>rentalSituationOutsideparkingLetNumbers</t>
  </si>
  <si>
    <t>rentalSituationOutsideparkingVacantNumbers</t>
  </si>
  <si>
    <t>rentalSituationResidentialContractualAnnualRent</t>
  </si>
  <si>
    <t>rentalSituationResidentialEstimatedAnnualRentForLetArea</t>
  </si>
  <si>
    <t>rentalSituationResidentialEstimatedAnnualRentForVacantArea</t>
  </si>
  <si>
    <t>rentalSituationResidentialLetArea</t>
  </si>
  <si>
    <t>rentalSituationResidentialVacantArea</t>
  </si>
  <si>
    <t>rentalSituationRetailContractualAnnualRent</t>
  </si>
  <si>
    <t>rentalSituationRetailEstimatedAnnualRentForLetArea</t>
  </si>
  <si>
    <t>rentalSituationRetailEstimatedAnnualRentForVacantArea</t>
  </si>
  <si>
    <t>rentalSituationRetailLetArea</t>
  </si>
  <si>
    <t>rentalSituationRetailVacantArea</t>
  </si>
  <si>
    <t>rentalSituationStorageContractualAnnualRent</t>
  </si>
  <si>
    <t>rentalSituationStorageEstimatedAnnualRentForLetArea</t>
  </si>
  <si>
    <t>rentalSituationStorageEstimatedAnnualRentForVacantArea</t>
  </si>
  <si>
    <t>rentalSituationStorageLetArea</t>
  </si>
  <si>
    <t>rentalSituationStorageVacantArea</t>
  </si>
  <si>
    <t>runningCosts</t>
  </si>
  <si>
    <t>singleTenant</t>
  </si>
  <si>
    <t>sustainablyGrossYield</t>
  </si>
  <si>
    <t>sustainablyGrossYieldIndustry</t>
  </si>
  <si>
    <t>sustainablyGrossYieldOffice</t>
  </si>
  <si>
    <t>sustainablyGrossYieldOther</t>
  </si>
  <si>
    <t>sustainablyGrossYieldResidential</t>
  </si>
  <si>
    <t>sustainablyGrossYieldTrade</t>
  </si>
  <si>
    <t>totalGrossFloorSpace</t>
  </si>
  <si>
    <t>totalRentableArea</t>
  </si>
  <si>
    <t>useTypePrimaryShare</t>
  </si>
  <si>
    <t>useTypeSecondaryShare</t>
  </si>
  <si>
    <t>vacantEffectiveAreaIndustry</t>
  </si>
  <si>
    <t>vacantEffectiveAreaOffice</t>
  </si>
  <si>
    <t>vacantEffectiveAreaOther</t>
  </si>
  <si>
    <t>vacantEffectiveAreaResidential</t>
  </si>
  <si>
    <t>vacantEffectiveAreaTrade</t>
  </si>
  <si>
    <t>valuationDate</t>
  </si>
  <si>
    <t>valuationType1</t>
  </si>
  <si>
    <t>valuationType2</t>
  </si>
  <si>
    <t>valueByIncomeApproach</t>
  </si>
  <si>
    <t>valueByIncomeApproachWithoutPremiumsDiscounts</t>
  </si>
  <si>
    <t>BUILDING_IN_DEVELOPMENT_STATE</t>
  </si>
  <si>
    <t>CAPITALIZATION_RATE</t>
  </si>
  <si>
    <t>CHANGE_DATE_FOR_REMAINING_ECONOMIC_LIFE</t>
  </si>
  <si>
    <t>CONTRACT_RENT_DEBIT</t>
  </si>
  <si>
    <t>COST_APPROACH</t>
  </si>
  <si>
    <t>DEDUCTION_CONSTRUCTION_WORKS</t>
  </si>
  <si>
    <t>DEDUCTION_FOR_VACANCY</t>
  </si>
  <si>
    <t>DISCOUNT_RATE</t>
  </si>
  <si>
    <t>DISCOUNTS_PREMIUMS</t>
  </si>
  <si>
    <t>EFFECTIVE_AREA</t>
  </si>
  <si>
    <t>EFFECTIVE_AREA_INDUSTRY</t>
  </si>
  <si>
    <t>EFFECTIVE_AREA_OFFICE</t>
  </si>
  <si>
    <t>EFFECTIVE_AREA_OTHER</t>
  </si>
  <si>
    <t>EFFECTIVE_AREA_RESIDENTIAL</t>
  </si>
  <si>
    <t>EFFECTIVE_AREA_TRADE</t>
  </si>
  <si>
    <t>ENERGY_RATING.PRIMARY_ENERGY_DEMAND</t>
  </si>
  <si>
    <t>EXCHANGE_RATE_DATE</t>
  </si>
  <si>
    <t>EXCHANGE_RATE_TO_EU_R</t>
  </si>
  <si>
    <t>FLOOR_DESCRIPTION</t>
  </si>
  <si>
    <t>GROSS_FAIR_VALUE</t>
  </si>
  <si>
    <t>GROSS_FLOOR_SPACE_BELOW_GROUND</t>
  </si>
  <si>
    <t>GROSS_FLOOR_SPACE_OVERGROUND</t>
  </si>
  <si>
    <t>GROUND_LEASE</t>
  </si>
  <si>
    <t>GROUND_LEASE_REMARKS</t>
  </si>
  <si>
    <t>INTERNAL_VALUATION</t>
  </si>
  <si>
    <t>LAND_VALUE</t>
  </si>
  <si>
    <t>LOST_SUSTAINABLY_GROSS_YIELD</t>
  </si>
  <si>
    <t>LOST_SUSTAINABLY_GROSS_YIELD_INDUSTRY</t>
  </si>
  <si>
    <t>LOST_SUSTAINABLY_GROSS_YIELD_OFFICE</t>
  </si>
  <si>
    <t>LOST_SUSTAINABLY_GROSS_YIELD_OTHER</t>
  </si>
  <si>
    <t>LOST_SUSTAINABLY_GROSS_YIELD_RESIDENTIAL</t>
  </si>
  <si>
    <t>LOST_SUSTAINABLY_GROSS_YIELD_TRADE</t>
  </si>
  <si>
    <t>MAINTENANCE_BACKLOG</t>
  </si>
  <si>
    <t>MAINTENANCE_EXPENSES</t>
  </si>
  <si>
    <t>MANAGEMENT_COSTS</t>
  </si>
  <si>
    <t>METHOD</t>
  </si>
  <si>
    <t>NORMAL_TOTAL_ECONOMIC_LIFE</t>
  </si>
  <si>
    <t>NUMBER_OF_FLOORS</t>
  </si>
  <si>
    <t>OTHER_OPERATING_EXPENSES</t>
  </si>
  <si>
    <t>OTHERS_DISCOUNTS_PREMIUMS</t>
  </si>
  <si>
    <t>OWNER</t>
  </si>
  <si>
    <t>REMAINING_ECONOMIC_LIFE</t>
  </si>
  <si>
    <t>REMAINING_LIFE_OF_GROUND_LEASE</t>
  </si>
  <si>
    <t>RENT_ALLOWANCE</t>
  </si>
  <si>
    <t>RENTAL_SITUATION_ARCHIVE_CONTRACTUAL_ANNUAL_RENT</t>
  </si>
  <si>
    <t>RENTAL_SITUATION_ARCHIVE_ESTIMATED_ANNUAL_RENT_FOR_LET_AREA</t>
  </si>
  <si>
    <t>RENTAL_SITUATION_ARCHIVE_ESTIMATED_ANNUAL_RENT_FOR_VACANT_AREA</t>
  </si>
  <si>
    <t>RENTAL_SITUATION_ARCHIVE_LET_AREA</t>
  </si>
  <si>
    <t>RENTAL_SITUATION_ARCHIVE_VACANT_AREA</t>
  </si>
  <si>
    <t>RENTAL_SITUATION_GASTRO_CONTRACTUAL_ANNUAL_RENT</t>
  </si>
  <si>
    <t>RENTAL_SITUATION_GASTRO_ESTIMATED_ANNUAL_RENT_FOR_LET_AREA</t>
  </si>
  <si>
    <t>RENTAL_SITUATION_GASTRO_ESTIMATED_ANNUAL_RENT_FOR_VACANT_AREA</t>
  </si>
  <si>
    <t>RENTAL_SITUATION_GASTRO_LET_AREA</t>
  </si>
  <si>
    <t>RENTAL_SITUATION_GASTRO_VACANT_AREA</t>
  </si>
  <si>
    <t>RENTAL_SITUATION_HOTEL_CONTRACTUAL_ANNUAL_RENT</t>
  </si>
  <si>
    <t>RENTAL_SITUATION_HOTEL_ESTIMATED_ANNUAL_RENT_FOR_LET_AREA</t>
  </si>
  <si>
    <t>RENTAL_SITUATION_HOTEL_ESTIMATED_ANNUAL_RENT_FOR_VACANT_AREA</t>
  </si>
  <si>
    <t>RENTAL_SITUATION_HOTEL_LET_AREA</t>
  </si>
  <si>
    <t>RENTAL_SITUATION_HOTEL_VACANT_AREA</t>
  </si>
  <si>
    <t>RENTAL_SITUATION_INDOORPARKING_CONTRACTUAL_ANNUAL_RENT</t>
  </si>
  <si>
    <t>RENTAL_SITUATION_INDOORPARKING_ESTIMATED_ANNUAL_RENT_FOR_LET_NUMBERS</t>
  </si>
  <si>
    <t>RENTAL_SITUATION_INDOORPARKING_ESTIMATED_ANNUAL_RENT_FOR_VACANT_NUMBERS</t>
  </si>
  <si>
    <t>RENTAL_SITUATION_INDOORPARKING_LET_NUMBERS</t>
  </si>
  <si>
    <t>RENTAL_SITUATION_INDOORPARKING_VACANT_NUMBERS</t>
  </si>
  <si>
    <t>RENTAL_SITUATION_LEISURE_CONTRACTUAL_ANNUAL_RENT</t>
  </si>
  <si>
    <t>RENTAL_SITUATION_LEISURE_ESTIMATED_ANNUAL_RENT_FOR_LET_AREA</t>
  </si>
  <si>
    <t>RENTAL_SITUATION_LEISURE_ESTIMATED_ANNUAL_RENT_FOR_VACANT_AREA</t>
  </si>
  <si>
    <t>RENTAL_SITUATION_LEISURE_LET_AREA</t>
  </si>
  <si>
    <t>RENTAL_SITUATION_LEISURE_VACANT_AREA</t>
  </si>
  <si>
    <t>RENTAL_SITUATION_MISC_AREA1_CONTRACTUAL_ANNUAL_RENT</t>
  </si>
  <si>
    <t>RENTAL_SITUATION_MISC_AREA1_ESTIMATED_ANNUAL_RENT_FOR_LET_AREA</t>
  </si>
  <si>
    <t>RENTAL_SITUATION_MISC_AREA1_ESTIMATED_ANNUAL_RENT_FOR_VACANT_AREA</t>
  </si>
  <si>
    <t>RENTAL_SITUATION_MISC_AREA1_LET_AREA</t>
  </si>
  <si>
    <t>RENTAL_SITUATION_MISC_AREA1_VACANT_AREA</t>
  </si>
  <si>
    <t>RENTAL_SITUATION_MISC_AREA2_CONTRACTUAL_ANNUAL_RENT</t>
  </si>
  <si>
    <t>RENTAL_SITUATION_MISC_AREA2_ESTIMATED_ANNUAL_RENT_FOR_LET_AREA</t>
  </si>
  <si>
    <t>RENTAL_SITUATION_MISC_AREA2_ESTIMATED_ANNUAL_RENT_FOR_VACANT_AREA</t>
  </si>
  <si>
    <t>RENTAL_SITUATION_MISC_AREA2_LET_AREA</t>
  </si>
  <si>
    <t>RENTAL_SITUATION_MISC_AREA2_VACANT_AREA</t>
  </si>
  <si>
    <t>RENTAL_SITUATION_MISCNUMBERS1_CONTRACTUAL_ANNUAL_RENT</t>
  </si>
  <si>
    <t>RENTAL_SITUATION_MISCNUMBERS1_ESTIMATED_ANNUAL_RENT_FOR_LET_NUMBERS</t>
  </si>
  <si>
    <t>RENTAL_SITUATION_MISCNUMBERS1_ESTIMATED_ANNUAL_RENT_FOR_VACANT_NUMBERS</t>
  </si>
  <si>
    <t>RENTAL_SITUATION_MISCNUMBERS1_LET_NUMBERS</t>
  </si>
  <si>
    <t>RENTAL_SITUATION_MISCNUMBERS1_VACANT_NUMBERS</t>
  </si>
  <si>
    <t>RENTAL_SITUATION_MISCNUMBERS2_CONTRACTUAL_ANNUAL_RENT</t>
  </si>
  <si>
    <t>RENTAL_SITUATION_MISCNUMBERS2_ESTIMATED_ANNUAL_RENT_FOR_LET_NUMBERS</t>
  </si>
  <si>
    <t>RENTAL_SITUATION_MISCNUMBERS2_ESTIMATED_ANNUAL_RENT_FOR_VACANT_NUMBERS</t>
  </si>
  <si>
    <t>RENTAL_SITUATION_MISCNUMBERS2_LET_NUMBERS</t>
  </si>
  <si>
    <t>RENTAL_SITUATION_MISCNUMBERS2_VACANT_NUMBERS</t>
  </si>
  <si>
    <t>RENTAL_SITUATION_OFFICE_CONTRACTUAL_ANNUAL_RENT</t>
  </si>
  <si>
    <t>RENTAL_SITUATION_OFFICE_ESTIMATED_ANNUAL_RENT_FOR_LET_AREA</t>
  </si>
  <si>
    <t>RENTAL_SITUATION_OFFICE_ESTIMATED_ANNUAL_RENT_FOR_VACANT_AREA</t>
  </si>
  <si>
    <t>RENTAL_SITUATION_OFFICE_LET_AREA</t>
  </si>
  <si>
    <t>RENTAL_SITUATION_OFFICE_VACANT_AREA</t>
  </si>
  <si>
    <t>RENTAL_SITUATION_OUTSIDEPARKING_CONTRACTUAL_ANNUAL_RENT</t>
  </si>
  <si>
    <t>RENTAL_SITUATION_OUTSIDEPARKING_ESTIMATED_ANNUAL_RENT_FOR_LET_NUMBERS</t>
  </si>
  <si>
    <t>RENTAL_SITUATION_OUTSIDEPARKING_ESTIMATED_ANNUAL_RENT_FOR_VACANT_NUMBERS</t>
  </si>
  <si>
    <t>RENTAL_SITUATION_OUTSIDEPARKING_LET_NUMBERS</t>
  </si>
  <si>
    <t>RENTAL_SITUATION_OUTSIDEPARKING_VACANT_NUMBERS</t>
  </si>
  <si>
    <t>RENTAL_SITUATION_RESIDENTIAL_CONTRACTUAL_ANNUAL_RENT</t>
  </si>
  <si>
    <t>RENTAL_SITUATION_RESIDENTIAL_ESTIMATED_ANNUAL_RENT_FOR_LET_AREA</t>
  </si>
  <si>
    <t>RENTAL_SITUATION_RESIDENTIAL_ESTIMATED_ANNUAL_RENT_FOR_VACANT_AREA</t>
  </si>
  <si>
    <t>RENTAL_SITUATION_RESIDENTIAL_LET_AREA</t>
  </si>
  <si>
    <t>RENTAL_SITUATION_RESIDENTIAL_VACANT_AREA</t>
  </si>
  <si>
    <t>RENTAL_SITUATION_RETAIL_CONTRACTUAL_ANNUAL_RENT</t>
  </si>
  <si>
    <t>RENTAL_SITUATION_RETAIL_ESTIMATED_ANNUAL_RENT_FOR_LET_AREA</t>
  </si>
  <si>
    <t>RENTAL_SITUATION_RETAIL_ESTIMATED_ANNUAL_RENT_FOR_VACANT_AREA</t>
  </si>
  <si>
    <t>RENTAL_SITUATION_RETAIL_LET_AREA</t>
  </si>
  <si>
    <t>RENTAL_SITUATION_RETAIL_VACANT_AREA</t>
  </si>
  <si>
    <t>RENTAL_SITUATION_STORAGE_CONTRACTUAL_ANNUAL_RENT</t>
  </si>
  <si>
    <t>RENTAL_SITUATION_STORAGE_ESTIMATED_ANNUAL_RENT_FOR_LET_AREA</t>
  </si>
  <si>
    <t>RENTAL_SITUATION_STORAGE_ESTIMATED_ANNUAL_RENT_FOR_VACANT_AREA</t>
  </si>
  <si>
    <t>RENTAL_SITUATION_STORAGE_LET_AREA</t>
  </si>
  <si>
    <t>RENTAL_SITUATION_STORAGE_VACANT_AREA</t>
  </si>
  <si>
    <t>RUNNING_COSTS</t>
  </si>
  <si>
    <t>SINGLE_TENANT</t>
  </si>
  <si>
    <t>SUSTAINABLY_GROSS_YIELD</t>
  </si>
  <si>
    <t>SUSTAINABLY_GROSS_YIELD_INDUSTRY</t>
  </si>
  <si>
    <t>SUSTAINABLY_GROSS_YIELD_OFFICE</t>
  </si>
  <si>
    <t>SUSTAINABLY_GROSS_YIELD_OTHER</t>
  </si>
  <si>
    <t>SUSTAINABLY_GROSS_YIELD_RESIDENTIAL</t>
  </si>
  <si>
    <t>SUSTAINABLY_GROSS_YIELD_TRADE</t>
  </si>
  <si>
    <t>TOTAL_GROSS_FLOOR_SPACE</t>
  </si>
  <si>
    <t>TOTAL_RENTABLE_AREA</t>
  </si>
  <si>
    <t>USE_TYPE_PRIMARY_SHARE</t>
  </si>
  <si>
    <t>USE_TYPE_SECONDARY_SHARE</t>
  </si>
  <si>
    <t>VACANT_EFFECTIVE_AREA_INDUSTRY</t>
  </si>
  <si>
    <t>VACANT_EFFECTIVE_AREA_OFFICE</t>
  </si>
  <si>
    <t>VACANT_EFFECTIVE_AREA_OTHER</t>
  </si>
  <si>
    <t>VACANT_EFFECTIVE_AREA_RESIDENTIAL</t>
  </si>
  <si>
    <t>VACANT_EFFECTIVE_AREA_TRADE</t>
  </si>
  <si>
    <t>VALUATION_DATE</t>
  </si>
  <si>
    <t>VALUATION_TYPE1</t>
  </si>
  <si>
    <t>VALUATION_TYPE2</t>
  </si>
  <si>
    <t>VALUE_BY_INCOME_APPROACH</t>
  </si>
  <si>
    <t>VALUE_BY_INCOME_APPROACH_WITHOUT_PREMIUMS_DISCOUNTS</t>
  </si>
  <si>
    <t>DecimalPositive</t>
  </si>
  <si>
    <t>ValuationMethod</t>
  </si>
  <si>
    <t>ValuationType1</t>
  </si>
  <si>
    <t>ValuationType2</t>
  </si>
  <si>
    <t>2009-03-01</t>
  </si>
  <si>
    <t>1988-06-18</t>
  </si>
  <si>
    <t>0.39</t>
  </si>
  <si>
    <t>2021-07-24</t>
  </si>
  <si>
    <t>1991-12-03</t>
  </si>
  <si>
    <t>38286.54 USD</t>
  </si>
  <si>
    <t>99518.27 USD</t>
  </si>
  <si>
    <t>4323.66 EUR</t>
  </si>
  <si>
    <t>55183.48 GBP</t>
  </si>
  <si>
    <t>49777.80</t>
  </si>
  <si>
    <t>55697.85 USD</t>
  </si>
  <si>
    <t>2023-11-29</t>
  </si>
  <si>
    <t>82151.27 SQM</t>
  </si>
  <si>
    <t>83379.41 SQFT</t>
  </si>
  <si>
    <t>28721.82 SQFT</t>
  </si>
  <si>
    <t>25343.72 SQM</t>
  </si>
  <si>
    <t>63847.20 SQM</t>
  </si>
  <si>
    <t>97086.27 SQFT</t>
  </si>
  <si>
    <t>1997-05-14</t>
  </si>
  <si>
    <t>17066.54</t>
  </si>
  <si>
    <t>69607.31 GBP</t>
  </si>
  <si>
    <t>71489.10</t>
  </si>
  <si>
    <t>85872.1 USD</t>
  </si>
  <si>
    <t>3086.26 SQFT</t>
  </si>
  <si>
    <t>24651.50 SQFT</t>
  </si>
  <si>
    <t>42786.44 GBP</t>
  </si>
  <si>
    <t>48931.41</t>
  </si>
  <si>
    <t>96825.35 EUR</t>
  </si>
  <si>
    <t>67821.86 GBP</t>
  </si>
  <si>
    <t>68268.46 EUR</t>
  </si>
  <si>
    <t>58335.39 USD</t>
  </si>
  <si>
    <t>66463.15 USD</t>
  </si>
  <si>
    <t>66035.66 EUR</t>
  </si>
  <si>
    <t>23347.51 EUR</t>
  </si>
  <si>
    <t>29552.43 USD</t>
  </si>
  <si>
    <t>92184.5 EUR</t>
  </si>
  <si>
    <t>95157.79 USD</t>
  </si>
  <si>
    <t>83591.92</t>
  </si>
  <si>
    <t>23674.93 USD</t>
  </si>
  <si>
    <t>13123.15 GBP</t>
  </si>
  <si>
    <t>0.29</t>
  </si>
  <si>
    <t>14302.46 SQFT</t>
  </si>
  <si>
    <t>1980-09-29</t>
  </si>
  <si>
    <t>26820.56 GBP</t>
  </si>
  <si>
    <t>5473.8 USD</t>
  </si>
  <si>
    <t>68263.23 USD</t>
  </si>
  <si>
    <t>37492.3 EUR</t>
  </si>
  <si>
    <t>703.29 GBP</t>
  </si>
  <si>
    <t>56653.5 SQM</t>
  </si>
  <si>
    <t>29948.81 SQM</t>
  </si>
  <si>
    <t>86145.47 USD</t>
  </si>
  <si>
    <t>68513.51 EUR</t>
  </si>
  <si>
    <t>5257.59 USD</t>
  </si>
  <si>
    <t>28636.57 SQFT</t>
  </si>
  <si>
    <t>60389.85 SQFT</t>
  </si>
  <si>
    <t>6034.79 GBP</t>
  </si>
  <si>
    <t>26543.82 GBP</t>
  </si>
  <si>
    <t>86534.45 GBP</t>
  </si>
  <si>
    <t>5026.71 SQM</t>
  </si>
  <si>
    <t>9991.75 SQM</t>
  </si>
  <si>
    <t>64701.24 EUR</t>
  </si>
  <si>
    <t>10818.9 USD</t>
  </si>
  <si>
    <t>58573.27 GBP</t>
  </si>
  <si>
    <t>79519</t>
  </si>
  <si>
    <t>97560</t>
  </si>
  <si>
    <t>18453.14 USD</t>
  </si>
  <si>
    <t>95610.97 EUR</t>
  </si>
  <si>
    <t>66091.87 GBP</t>
  </si>
  <si>
    <t>21153.90 SQFT</t>
  </si>
  <si>
    <t>35566.33 SQM</t>
  </si>
  <si>
    <t>35443.86 GBP</t>
  </si>
  <si>
    <t>63617.39 EUR</t>
  </si>
  <si>
    <t>64467.28 GBP</t>
  </si>
  <si>
    <t>18463.47 SQM</t>
  </si>
  <si>
    <t>22632.68 SQFT</t>
  </si>
  <si>
    <t>69429.52 EUR</t>
  </si>
  <si>
    <t>88743.52 EUR</t>
  </si>
  <si>
    <t>52768.71 GBP</t>
  </si>
  <si>
    <t>87810.75 SQFT</t>
  </si>
  <si>
    <t>6499.54 SQFT</t>
  </si>
  <si>
    <t>45097.43 USD</t>
  </si>
  <si>
    <t>49397.84 USD</t>
  </si>
  <si>
    <t>18880.56 GBP</t>
  </si>
  <si>
    <t>89993</t>
  </si>
  <si>
    <t>34790</t>
  </si>
  <si>
    <t>68170.3 GBP</t>
  </si>
  <si>
    <t>62138.67 EUR</t>
  </si>
  <si>
    <t>75266.26 EUR</t>
  </si>
  <si>
    <t>15810</t>
  </si>
  <si>
    <t>4060</t>
  </si>
  <si>
    <t>32236.64 USD</t>
  </si>
  <si>
    <t>64877.3 USD</t>
  </si>
  <si>
    <t>59724.66 USD</t>
  </si>
  <si>
    <t>657.43 SQM</t>
  </si>
  <si>
    <t>88124.85 SQFT</t>
  </si>
  <si>
    <t>43961.51 USD</t>
  </si>
  <si>
    <t>96622.25 USD</t>
  </si>
  <si>
    <t>59591.92 EUR</t>
  </si>
  <si>
    <t>21778</t>
  </si>
  <si>
    <t>30192</t>
  </si>
  <si>
    <t>39943.9 GBP</t>
  </si>
  <si>
    <t>87887.80 EUR</t>
  </si>
  <si>
    <t>11385.1 USD</t>
  </si>
  <si>
    <t>69516.82 SQFT</t>
  </si>
  <si>
    <t>90220.38 SQM</t>
  </si>
  <si>
    <t>32713.34 USD</t>
  </si>
  <si>
    <t>27002.78 EUR</t>
  </si>
  <si>
    <t>52643.57 EUR</t>
  </si>
  <si>
    <t>5680.52 SQM</t>
  </si>
  <si>
    <t>57933.73 SQFT</t>
  </si>
  <si>
    <t>23188.17 EUR</t>
  </si>
  <si>
    <t>54908.57 GBP</t>
  </si>
  <si>
    <t>46892.82 USD</t>
  </si>
  <si>
    <t>84840.61 SQFT</t>
  </si>
  <si>
    <t>48479.91 SQM</t>
  </si>
  <si>
    <t>MAJOR_ROUTE</t>
  </si>
  <si>
    <t>45786.81 USD</t>
  </si>
  <si>
    <t>1991-07-30</t>
  </si>
  <si>
    <t>51941.71 USD</t>
  </si>
  <si>
    <t>87937.82 GBP</t>
  </si>
  <si>
    <t>62518.8 EUR</t>
  </si>
  <si>
    <t>76538.84 EUR</t>
  </si>
  <si>
    <t>8762.65 USD</t>
  </si>
  <si>
    <t>14756.27 GBP</t>
  </si>
  <si>
    <t>54431.74 USD</t>
  </si>
  <si>
    <t>85495.56 SQM</t>
  </si>
  <si>
    <t>48083.89 SQFT</t>
  </si>
  <si>
    <t>HOTEL</t>
  </si>
  <si>
    <t>0.113</t>
  </si>
  <si>
    <t>0.69</t>
  </si>
  <si>
    <t>83492.30 SQFT</t>
  </si>
  <si>
    <t>1667.96 SQM</t>
  </si>
  <si>
    <t>59988.84 SQM</t>
  </si>
  <si>
    <t>73129.96 SQFT</t>
  </si>
  <si>
    <t>76690.23 SQM</t>
  </si>
  <si>
    <t>2020-05-31</t>
  </si>
  <si>
    <t>PRIVATE</t>
  </si>
  <si>
    <t>FIRST_VALUATION</t>
  </si>
  <si>
    <t>94190.83 USD</t>
  </si>
  <si>
    <t>94453.56 GBP</t>
  </si>
  <si>
    <t>1999-08-26</t>
  </si>
  <si>
    <t>1989-09-29</t>
  </si>
  <si>
    <t>0.55</t>
  </si>
  <si>
    <t>2014-09-19</t>
  </si>
  <si>
    <t>2012-04-11</t>
  </si>
  <si>
    <t>82560.7 GBP</t>
  </si>
  <si>
    <t>10458.87 GBP</t>
  </si>
  <si>
    <t>7762.67 GBP</t>
  </si>
  <si>
    <t>36017.98 GBP</t>
  </si>
  <si>
    <t>16213.93</t>
  </si>
  <si>
    <t>77875.96 GBP</t>
  </si>
  <si>
    <t>1986-07-19</t>
  </si>
  <si>
    <t>95415.12 SQM</t>
  </si>
  <si>
    <t>45931.16 SQM</t>
  </si>
  <si>
    <t>62062.86 SQFT</t>
  </si>
  <si>
    <t>34641.97 SQFT</t>
  </si>
  <si>
    <t>58669.68 SQM</t>
  </si>
  <si>
    <t>48524.76 SQFT</t>
  </si>
  <si>
    <t>2004-06-04</t>
  </si>
  <si>
    <t>14422.2</t>
  </si>
  <si>
    <t>50864.55 GBP</t>
  </si>
  <si>
    <t>97221.60</t>
  </si>
  <si>
    <t>35564.22 EUR</t>
  </si>
  <si>
    <t>41713.19 SQFT</t>
  </si>
  <si>
    <t>41799.9 SQM</t>
  </si>
  <si>
    <t>95709.1 EUR</t>
  </si>
  <si>
    <t>45980.39</t>
  </si>
  <si>
    <t>77606.9 GBP</t>
  </si>
  <si>
    <t>22353.84 GBP</t>
  </si>
  <si>
    <t>50670.61 USD</t>
  </si>
  <si>
    <t>36638.80 USD</t>
  </si>
  <si>
    <t>575.37 GBP</t>
  </si>
  <si>
    <t>84176.51 USD</t>
  </si>
  <si>
    <t>22641.29 GBP</t>
  </si>
  <si>
    <t>88879.40 USD</t>
  </si>
  <si>
    <t>38666.41 USD</t>
  </si>
  <si>
    <t>37883.4 EUR</t>
  </si>
  <si>
    <t>CAPITALIZATION_OF_INCOME</t>
  </si>
  <si>
    <t>2494.92</t>
  </si>
  <si>
    <t>57355.21 EUR</t>
  </si>
  <si>
    <t>69921.24 USD</t>
  </si>
  <si>
    <t>0.42</t>
  </si>
  <si>
    <t>93306.55 SQFT</t>
  </si>
  <si>
    <t>2000-04-29</t>
  </si>
  <si>
    <t>27524.20 GBP</t>
  </si>
  <si>
    <t>10060.28 EUR</t>
  </si>
  <si>
    <t>43815.29 USD</t>
  </si>
  <si>
    <t>58795.10 GBP</t>
  </si>
  <si>
    <t>74830.63 EUR</t>
  </si>
  <si>
    <t>93699.6 SQM</t>
  </si>
  <si>
    <t>20655.82 SQFT</t>
  </si>
  <si>
    <t>5370.94 EUR</t>
  </si>
  <si>
    <t>78342.50 EUR</t>
  </si>
  <si>
    <t>11959.55 USD</t>
  </si>
  <si>
    <t>8604.29 SQM</t>
  </si>
  <si>
    <t>98049.94 SQFT</t>
  </si>
  <si>
    <t>32490.57 EUR</t>
  </si>
  <si>
    <t>34316.65 EUR</t>
  </si>
  <si>
    <t>79064.15 EUR</t>
  </si>
  <si>
    <t>85282.91 SQFT</t>
  </si>
  <si>
    <t>78525.98 SQFT</t>
  </si>
  <si>
    <t>37951.84 GBP</t>
  </si>
  <si>
    <t>56174.36 GBP</t>
  </si>
  <si>
    <t>93107.41 EUR</t>
  </si>
  <si>
    <t>52616</t>
  </si>
  <si>
    <t>48553</t>
  </si>
  <si>
    <t>94837.86 EUR</t>
  </si>
  <si>
    <t>62363.40 USD</t>
  </si>
  <si>
    <t>65833.1 EUR</t>
  </si>
  <si>
    <t>56063.76 SQFT</t>
  </si>
  <si>
    <t>58233.70 SQM</t>
  </si>
  <si>
    <t>13453.11 USD</t>
  </si>
  <si>
    <t>86614.9 EUR</t>
  </si>
  <si>
    <t>18403.13 GBP</t>
  </si>
  <si>
    <t>78535.10 SQFT</t>
  </si>
  <si>
    <t>17481.26 SQM</t>
  </si>
  <si>
    <t>45853.11 USD</t>
  </si>
  <si>
    <t>38276.86 USD</t>
  </si>
  <si>
    <t>87979.2 USD</t>
  </si>
  <si>
    <t>17936.9 SQM</t>
  </si>
  <si>
    <t>27619.69 SQFT</t>
  </si>
  <si>
    <t>39570.57 USD</t>
  </si>
  <si>
    <t>39356.36 EUR</t>
  </si>
  <si>
    <t>90604.25 EUR</t>
  </si>
  <si>
    <t>84691</t>
  </si>
  <si>
    <t>54891</t>
  </si>
  <si>
    <t>35577.50 USD</t>
  </si>
  <si>
    <t>26651.16 EUR</t>
  </si>
  <si>
    <t>51418.77 EUR</t>
  </si>
  <si>
    <t>68521</t>
  </si>
  <si>
    <t>11845</t>
  </si>
  <si>
    <t>85740.40 GBP</t>
  </si>
  <si>
    <t>56091.77 EUR</t>
  </si>
  <si>
    <t>29485.37 USD</t>
  </si>
  <si>
    <t>29388.79 SQM</t>
  </si>
  <si>
    <t>44421.90 SQFT</t>
  </si>
  <si>
    <t>45585.46 USD</t>
  </si>
  <si>
    <t>99681.61 EUR</t>
  </si>
  <si>
    <t>95771.54 GBP</t>
  </si>
  <si>
    <t>40176</t>
  </si>
  <si>
    <t>71135</t>
  </si>
  <si>
    <t>17065.16 USD</t>
  </si>
  <si>
    <t>48343.33 EUR</t>
  </si>
  <si>
    <t>62318.10 USD</t>
  </si>
  <si>
    <t>68248.66 SQFT</t>
  </si>
  <si>
    <t>89320.64 SQFT</t>
  </si>
  <si>
    <t>8763.98 GBP</t>
  </si>
  <si>
    <t>14976.34 GBP</t>
  </si>
  <si>
    <t>63144.25 GBP</t>
  </si>
  <si>
    <t>14003.66 SQFT</t>
  </si>
  <si>
    <t>89912.10 SQFT</t>
  </si>
  <si>
    <t>41578.95 GBP</t>
  </si>
  <si>
    <t>88514.19 USD</t>
  </si>
  <si>
    <t>55939.71 EUR</t>
  </si>
  <si>
    <t>85220.36 SQM</t>
  </si>
  <si>
    <t>40618.86 SQM</t>
  </si>
  <si>
    <t>SUBURBAN_OTHER</t>
  </si>
  <si>
    <t>18233.22 USD</t>
  </si>
  <si>
    <t>1980-09-26</t>
  </si>
  <si>
    <t>77593.86 EUR</t>
  </si>
  <si>
    <t>5493.48 EUR</t>
  </si>
  <si>
    <t>69099.49 EUR</t>
  </si>
  <si>
    <t>60405.47 GBP</t>
  </si>
  <si>
    <t>64701.9 USD</t>
  </si>
  <si>
    <t>65801.7 GBP</t>
  </si>
  <si>
    <t>25017.35 EUR</t>
  </si>
  <si>
    <t>40272.33 SQFT</t>
  </si>
  <si>
    <t>35721.79 SQM</t>
  </si>
  <si>
    <t>OTHER_PIECES</t>
  </si>
  <si>
    <t>0.25</t>
  </si>
  <si>
    <t>0.80</t>
  </si>
  <si>
    <t>97414.73 SQM</t>
  </si>
  <si>
    <t>14254.72 SQM</t>
  </si>
  <si>
    <t>45259.29 SQM</t>
  </si>
  <si>
    <t>20078.56 SQM</t>
  </si>
  <si>
    <t>77253.43 SQFT</t>
  </si>
  <si>
    <t>2007-08-23</t>
  </si>
  <si>
    <t>THIRD_PERSON</t>
  </si>
  <si>
    <t>REVALUATION</t>
  </si>
  <si>
    <t>65272.34 EUR</t>
  </si>
  <si>
    <t>44432.58 EUR</t>
  </si>
  <si>
    <t>2003-07-03</t>
  </si>
  <si>
    <t>1991-04-15</t>
  </si>
  <si>
    <t>0.43</t>
  </si>
  <si>
    <t>1989-03-06</t>
  </si>
  <si>
    <t>1982-09-27</t>
  </si>
  <si>
    <t>99317.94 USD</t>
  </si>
  <si>
    <t>76051.41 EUR</t>
  </si>
  <si>
    <t>14823.53 EUR</t>
  </si>
  <si>
    <t>18997.45 USD</t>
  </si>
  <si>
    <t>25784.34</t>
  </si>
  <si>
    <t>90312.68 USD</t>
  </si>
  <si>
    <t>1996-12-15</t>
  </si>
  <si>
    <t>33367.76 SQFT</t>
  </si>
  <si>
    <t>72732.10 SQM</t>
  </si>
  <si>
    <t>91118.6 SQFT</t>
  </si>
  <si>
    <t>6579.8 SQFT</t>
  </si>
  <si>
    <t>28992.79 SQM</t>
  </si>
  <si>
    <t>84170.36 SQFT</t>
  </si>
  <si>
    <t>2003-11-05</t>
  </si>
  <si>
    <t>24613.43</t>
  </si>
  <si>
    <t>94001.92 USD</t>
  </si>
  <si>
    <t>95668.75</t>
  </si>
  <si>
    <t>17710.0 GBP</t>
  </si>
  <si>
    <t>97974.90 SQFT</t>
  </si>
  <si>
    <t>91915.95 SQM</t>
  </si>
  <si>
    <t>87512.82 GBP</t>
  </si>
  <si>
    <t>30747.50</t>
  </si>
  <si>
    <t>45002.19 GBP</t>
  </si>
  <si>
    <t>25479.79 USD</t>
  </si>
  <si>
    <t>13166.47 USD</t>
  </si>
  <si>
    <t>6556.18 USD</t>
  </si>
  <si>
    <t>39845.70 EUR</t>
  </si>
  <si>
    <t>53119.8 GBP</t>
  </si>
  <si>
    <t>29605.94 EUR</t>
  </si>
  <si>
    <t>97237.39 GBP</t>
  </si>
  <si>
    <t>14397.18 EUR</t>
  </si>
  <si>
    <t>18204.30 EUR</t>
  </si>
  <si>
    <t>REFERENCE_VALUE_METHOD</t>
  </si>
  <si>
    <t>26178.39</t>
  </si>
  <si>
    <t>46506.31 GBP</t>
  </si>
  <si>
    <t>59318.47 USD</t>
  </si>
  <si>
    <t>0.129</t>
  </si>
  <si>
    <t>8034.25 SQM</t>
  </si>
  <si>
    <t>2015-08-29</t>
  </si>
  <si>
    <t>56326.25 USD</t>
  </si>
  <si>
    <t>69506.46 EUR</t>
  </si>
  <si>
    <t>7578.77 USD</t>
  </si>
  <si>
    <t>67096.39 USD</t>
  </si>
  <si>
    <t>51756.23 USD</t>
  </si>
  <si>
    <t>72898.63 SQM</t>
  </si>
  <si>
    <t>54699.57 SQM</t>
  </si>
  <si>
    <t>21072.57 EUR</t>
  </si>
  <si>
    <t>68707.7 USD</t>
  </si>
  <si>
    <t>43908.5 USD</t>
  </si>
  <si>
    <t>73315.52 SQFT</t>
  </si>
  <si>
    <t>55904.72 SQM</t>
  </si>
  <si>
    <t>93988.11 USD</t>
  </si>
  <si>
    <t>95294.46 EUR</t>
  </si>
  <si>
    <t>4670.39 GBP</t>
  </si>
  <si>
    <t>45242.9 SQFT</t>
  </si>
  <si>
    <t>92201.88 SQFT</t>
  </si>
  <si>
    <t>85509.18 EUR</t>
  </si>
  <si>
    <t>81815.80 USD</t>
  </si>
  <si>
    <t>43886.66 GBP</t>
  </si>
  <si>
    <t>46836</t>
  </si>
  <si>
    <t>59873</t>
  </si>
  <si>
    <t>66613.93 GBP</t>
  </si>
  <si>
    <t>18.56 EUR</t>
  </si>
  <si>
    <t>77105.81 EUR</t>
  </si>
  <si>
    <t>57568.7 SQM</t>
  </si>
  <si>
    <t>60899.60 SQFT</t>
  </si>
  <si>
    <t>62963.62 USD</t>
  </si>
  <si>
    <t>14463.90 GBP</t>
  </si>
  <si>
    <t>72278.94 GBP</t>
  </si>
  <si>
    <t>49427.97 SQM</t>
  </si>
  <si>
    <t>17469.16 SQFT</t>
  </si>
  <si>
    <t>67481.14 USD</t>
  </si>
  <si>
    <t>18437.23 GBP</t>
  </si>
  <si>
    <t>91151.43 USD</t>
  </si>
  <si>
    <t>55263.87 SQM</t>
  </si>
  <si>
    <t>78259.35 SQM</t>
  </si>
  <si>
    <t>21378.11 USD</t>
  </si>
  <si>
    <t>28901.33 USD</t>
  </si>
  <si>
    <t>95857.19 USD</t>
  </si>
  <si>
    <t>70453</t>
  </si>
  <si>
    <t>49956</t>
  </si>
  <si>
    <t>77019.98 GBP</t>
  </si>
  <si>
    <t>58576.62 USD</t>
  </si>
  <si>
    <t>81627.17 GBP</t>
  </si>
  <si>
    <t>2155</t>
  </si>
  <si>
    <t>86102</t>
  </si>
  <si>
    <t>97921.54 USD</t>
  </si>
  <si>
    <t>55018.55 EUR</t>
  </si>
  <si>
    <t>23435.14 GBP</t>
  </si>
  <si>
    <t>11035.50 SQM</t>
  </si>
  <si>
    <t>82608.73 SQM</t>
  </si>
  <si>
    <t>98843.12 GBP</t>
  </si>
  <si>
    <t>52372.69 USD</t>
  </si>
  <si>
    <t>3860.97 USD</t>
  </si>
  <si>
    <t>49591</t>
  </si>
  <si>
    <t>50016</t>
  </si>
  <si>
    <t>29763.3 USD</t>
  </si>
  <si>
    <t>1728.96 USD</t>
  </si>
  <si>
    <t>99525.59 USD</t>
  </si>
  <si>
    <t>28637.87 SQM</t>
  </si>
  <si>
    <t>18132.71 SQM</t>
  </si>
  <si>
    <t>29977.20 USD</t>
  </si>
  <si>
    <t>12513.78 USD</t>
  </si>
  <si>
    <t>82669.80 EUR</t>
  </si>
  <si>
    <t>37920.44 SQM</t>
  </si>
  <si>
    <t>46092.90 SQFT</t>
  </si>
  <si>
    <t>23410.73 USD</t>
  </si>
  <si>
    <t>36910.45 EUR</t>
  </si>
  <si>
    <t>5904.76 EUR</t>
  </si>
  <si>
    <t>8129.24 SQFT</t>
  </si>
  <si>
    <t>61194.24 SQFT</t>
  </si>
  <si>
    <t>HIGH_STREET</t>
  </si>
  <si>
    <t>19747.35 EUR</t>
  </si>
  <si>
    <t>2012-12-18</t>
  </si>
  <si>
    <t>18844.65 GBP</t>
  </si>
  <si>
    <t>6455.69 EUR</t>
  </si>
  <si>
    <t>60887.5 USD</t>
  </si>
  <si>
    <t>62456.53 USD</t>
  </si>
  <si>
    <t>96181.40 EUR</t>
  </si>
  <si>
    <t>30093.44 USD</t>
  </si>
  <si>
    <t>16553.87 GBP</t>
  </si>
  <si>
    <t>95772.68 SQFT</t>
  </si>
  <si>
    <t>65771.65 SQFT</t>
  </si>
  <si>
    <t>0.51</t>
  </si>
  <si>
    <t>0.49</t>
  </si>
  <si>
    <t>37459.49 SQFT</t>
  </si>
  <si>
    <t>97407.69 SQFT</t>
  </si>
  <si>
    <t>75684.12 SQFT</t>
  </si>
  <si>
    <t>92825.44 SQM</t>
  </si>
  <si>
    <t>22954.66 SQM</t>
  </si>
  <si>
    <t>1997-03-09</t>
  </si>
  <si>
    <t>FUND</t>
  </si>
  <si>
    <t>74942.29 USD</t>
  </si>
  <si>
    <t>38657.5 EUR</t>
  </si>
  <si>
    <t>accountType</t>
  </si>
  <si>
    <t>value</t>
  </si>
  <si>
    <t>valueAccum</t>
  </si>
  <si>
    <t>ACCOUNT_TYPE</t>
  </si>
  <si>
    <t>VALUE</t>
  </si>
  <si>
    <t>VALUE_ACCUM</t>
  </si>
  <si>
    <t>AccountType</t>
  </si>
  <si>
    <t>1992-07-02</t>
  </si>
  <si>
    <t>1990-09-03</t>
  </si>
  <si>
    <t>ASSET_ACCOUNT</t>
  </si>
  <si>
    <t>46550.80 GBP</t>
  </si>
  <si>
    <t>34465.6 EUR</t>
  </si>
  <si>
    <t>1993-02-18</t>
  </si>
  <si>
    <t>2024-11-27</t>
  </si>
  <si>
    <t>P_L_ACCOUNT</t>
  </si>
  <si>
    <t>LUX_GAAP</t>
  </si>
  <si>
    <t>33138.7 GBP</t>
  </si>
  <si>
    <t>53540.12 EUR</t>
  </si>
  <si>
    <t>2018-10-31</t>
  </si>
  <si>
    <t>1996-03-09</t>
  </si>
  <si>
    <t>UGB</t>
  </si>
  <si>
    <t>8853.1 USD</t>
  </si>
  <si>
    <t>71242.69 EUR</t>
  </si>
  <si>
    <t>bundesbankFlag</t>
  </si>
  <si>
    <t>supplyingCountry</t>
  </si>
  <si>
    <t>taxFlag</t>
  </si>
  <si>
    <t>valueConcernCurrency</t>
  </si>
  <si>
    <t>valueDomesticCurrency</t>
  </si>
  <si>
    <t>BUNDESBANK_FLAG</t>
  </si>
  <si>
    <t>SUPPLYING_COUNTRY</t>
  </si>
  <si>
    <t>TAX_FLAG</t>
  </si>
  <si>
    <t>VALUE_CONCERN_CURRENCY</t>
  </si>
  <si>
    <t>VALUE_DOMESTIC_CURRENCY</t>
  </si>
  <si>
    <t>TransactionType</t>
  </si>
  <si>
    <t>1989-10-21</t>
  </si>
  <si>
    <t>2000-06-27</t>
  </si>
  <si>
    <t>2014-01-27</t>
  </si>
  <si>
    <t>99586.70 GBP</t>
  </si>
  <si>
    <t>48683.1 USD</t>
  </si>
  <si>
    <t>HT</t>
  </si>
  <si>
    <t>97804.7 GBP</t>
  </si>
  <si>
    <t>31369.35 GBP</t>
  </si>
  <si>
    <t>6083.19 EUR</t>
  </si>
  <si>
    <t>2017-12-13</t>
  </si>
  <si>
    <t>1987-08-13</t>
  </si>
  <si>
    <t>2013-04-03</t>
  </si>
  <si>
    <t>88634.19 EUR</t>
  </si>
  <si>
    <t>72808.40 EUR</t>
  </si>
  <si>
    <t>MY</t>
  </si>
  <si>
    <t>RECEIPT</t>
  </si>
  <si>
    <t>83165.31 USD</t>
  </si>
  <si>
    <t>67226.49 USD</t>
  </si>
  <si>
    <t>0.74</t>
  </si>
  <si>
    <t>53614.4 EUR</t>
  </si>
  <si>
    <t>1982-09-07</t>
  </si>
  <si>
    <t>2007-06-17</t>
  </si>
  <si>
    <t>1993-10-30</t>
  </si>
  <si>
    <t>235.79 USD</t>
  </si>
  <si>
    <t>66620.37 EUR</t>
  </si>
  <si>
    <t>GW</t>
  </si>
  <si>
    <t>83956.37 GBP</t>
  </si>
  <si>
    <t>9562.31 EUR</t>
  </si>
  <si>
    <t>0.122</t>
  </si>
  <si>
    <t>90469.59 GBP</t>
  </si>
  <si>
    <t>barrierFree</t>
  </si>
  <si>
    <t>cubature</t>
  </si>
  <si>
    <t>energySource</t>
  </si>
  <si>
    <t>floorload</t>
  </si>
  <si>
    <t>highVoltage</t>
  </si>
  <si>
    <t>ramp</t>
  </si>
  <si>
    <t>usableArea</t>
  </si>
  <si>
    <t>lastEnergyRating.primaryEnergyDemand</t>
  </si>
  <si>
    <t>Klimaanlage</t>
  </si>
  <si>
    <t>Anlageklasse Immobilien</t>
  </si>
  <si>
    <t>Balkon/Terrasse</t>
  </si>
  <si>
    <t>Datum der Fertigstellung</t>
  </si>
  <si>
    <t>Provisionsbetrag</t>
  </si>
  <si>
    <t>Kubatur</t>
  </si>
  <si>
    <t>Aufzug</t>
  </si>
  <si>
    <t>Deckenlast</t>
  </si>
  <si>
    <t>Gäste WC</t>
  </si>
  <si>
    <t>Starkstrom</t>
  </si>
  <si>
    <t>EDV-Verkabelung</t>
  </si>
  <si>
    <t>Modernisierungsdatum</t>
  </si>
  <si>
    <t>Anzahl Badezimmer</t>
  </si>
  <si>
    <t>Anzahl Schlafzimmer</t>
  </si>
  <si>
    <t>Anzahl der Kantinen</t>
  </si>
  <si>
    <t>Etagenanzahl</t>
  </si>
  <si>
    <t>Eigennutzung</t>
  </si>
  <si>
    <t>Rampe</t>
  </si>
  <si>
    <t>Vermietet</t>
  </si>
  <si>
    <t>Bruttoverkaufspreis</t>
  </si>
  <si>
    <t>Nutzfläche Gebäude</t>
  </si>
  <si>
    <t>Nebennutzungsart</t>
  </si>
  <si>
    <t>Cubature</t>
  </si>
  <si>
    <t>Floor Load</t>
  </si>
  <si>
    <t>Guest Toilet</t>
  </si>
  <si>
    <t>High Voltage</t>
  </si>
  <si>
    <t>Number of Floors</t>
  </si>
  <si>
    <t>Ramp</t>
  </si>
  <si>
    <t>Effective Area Building</t>
  </si>
  <si>
    <t>BARRIER_FREE</t>
  </si>
  <si>
    <t>CUBATURE</t>
  </si>
  <si>
    <t>ENERGY_SOURCE</t>
  </si>
  <si>
    <t>FLOORLOAD</t>
  </si>
  <si>
    <t>HIGH_VOLTAGE</t>
  </si>
  <si>
    <t>RAMP</t>
  </si>
  <si>
    <t>USABLE_AREA</t>
  </si>
  <si>
    <t>LAST_ENERGY_RATING.PRIMARY_ENERGY_DEMAND</t>
  </si>
  <si>
    <t>EnergySource</t>
  </si>
  <si>
    <t>1998-05-06</t>
  </si>
  <si>
    <t>2003-07-31</t>
  </si>
  <si>
    <t>1991-03-28</t>
  </si>
  <si>
    <t>2021-08-29</t>
  </si>
  <si>
    <t>2019-11-03</t>
  </si>
  <si>
    <t>69068.44 USD</t>
  </si>
  <si>
    <t>92284.28</t>
  </si>
  <si>
    <t>2021-05-01</t>
  </si>
  <si>
    <t>79787.35</t>
  </si>
  <si>
    <t>1988-05-03</t>
  </si>
  <si>
    <t>24661</t>
  </si>
  <si>
    <t>47203</t>
  </si>
  <si>
    <t>56241</t>
  </si>
  <si>
    <t>12712.75</t>
  </si>
  <si>
    <t>51608</t>
  </si>
  <si>
    <t>92828.95</t>
  </si>
  <si>
    <t>0.53</t>
  </si>
  <si>
    <t>1999-09-09</t>
  </si>
  <si>
    <t>76878.44 USD</t>
  </si>
  <si>
    <t>46614.98 SQM</t>
  </si>
  <si>
    <t>SELF_SERVICE_GENERAL_STORE</t>
  </si>
  <si>
    <t>DETACHED_OFFICE_BUILDING</t>
  </si>
  <si>
    <t>1991-01-05</t>
  </si>
  <si>
    <t>2020-07-20</t>
  </si>
  <si>
    <t>2006-01-26</t>
  </si>
  <si>
    <t>1990-08-01</t>
  </si>
  <si>
    <t>1988-01-05</t>
  </si>
  <si>
    <t>61368.90 USD</t>
  </si>
  <si>
    <t>79580.17</t>
  </si>
  <si>
    <t>2000-07-22</t>
  </si>
  <si>
    <t>OIL</t>
  </si>
  <si>
    <t>33299.25</t>
  </si>
  <si>
    <t>2023-08-23</t>
  </si>
  <si>
    <t>85377</t>
  </si>
  <si>
    <t>74500</t>
  </si>
  <si>
    <t>71687</t>
  </si>
  <si>
    <t>52204.48</t>
  </si>
  <si>
    <t>39506</t>
  </si>
  <si>
    <t>74590.65</t>
  </si>
  <si>
    <t>0.3</t>
  </si>
  <si>
    <t>2015-10-20</t>
  </si>
  <si>
    <t>41230.69 USD</t>
  </si>
  <si>
    <t>36798.89 SQM</t>
  </si>
  <si>
    <t>PUBS_BARS</t>
  </si>
  <si>
    <t>HOLIDAY_RESORT</t>
  </si>
  <si>
    <t>1991-02-28</t>
  </si>
  <si>
    <t>2005-03-02</t>
  </si>
  <si>
    <t>1991-07-17</t>
  </si>
  <si>
    <t>2004-02-20</t>
  </si>
  <si>
    <t>CAPITAL_LAND_AND_LAND_RIGHTS_WITHOUT_BUILDINGS</t>
  </si>
  <si>
    <t>2009-11-03</t>
  </si>
  <si>
    <t>23369.75 USD</t>
  </si>
  <si>
    <t>4303.64</t>
  </si>
  <si>
    <t>1998-11-29</t>
  </si>
  <si>
    <t>LOCAL_DISTRICT_HEATING</t>
  </si>
  <si>
    <t>44560.49</t>
  </si>
  <si>
    <t>1994-12-12</t>
  </si>
  <si>
    <t>48356</t>
  </si>
  <si>
    <t>50583</t>
  </si>
  <si>
    <t>12323</t>
  </si>
  <si>
    <t>7268.82</t>
  </si>
  <si>
    <t>44693</t>
  </si>
  <si>
    <t>49566.8</t>
  </si>
  <si>
    <t>0.120</t>
  </si>
  <si>
    <t>2019-09-12</t>
  </si>
  <si>
    <t>24859.14 GBP</t>
  </si>
  <si>
    <t>65775.56 SQFT</t>
  </si>
  <si>
    <t>CAR_PARK</t>
  </si>
  <si>
    <t>avgDebtTotalInterest</t>
  </si>
  <si>
    <t>avgFixedInterestPeriod</t>
  </si>
  <si>
    <t>avgFxForwardTotalTerm</t>
  </si>
  <si>
    <t>avgHedgeRatioTotal</t>
  </si>
  <si>
    <t>capitalCalled</t>
  </si>
  <si>
    <t>capitalCommitted</t>
  </si>
  <si>
    <t>capitalFlowM1</t>
  </si>
  <si>
    <t>capitalFlowM2</t>
  </si>
  <si>
    <t>capitalFlowM3</t>
  </si>
  <si>
    <t>capitalFlowQ2</t>
  </si>
  <si>
    <t>capitalFlowQ3</t>
  </si>
  <si>
    <t>capitalFlowQ4</t>
  </si>
  <si>
    <t>capitalNotRecallable</t>
  </si>
  <si>
    <t>capitalRecallable</t>
  </si>
  <si>
    <t>cashChangeNet</t>
  </si>
  <si>
    <t>counterpartPdMax</t>
  </si>
  <si>
    <t>debtRatioFloating</t>
  </si>
  <si>
    <t>debtRatioTarget</t>
  </si>
  <si>
    <t>deposit</t>
  </si>
  <si>
    <t>distributionShare</t>
  </si>
  <si>
    <t>distributionTotal</t>
  </si>
  <si>
    <t>holding</t>
  </si>
  <si>
    <t>investorCount</t>
  </si>
  <si>
    <t>investorShareMax</t>
  </si>
  <si>
    <t>isin</t>
  </si>
  <si>
    <t>legalform</t>
  </si>
  <si>
    <t>liability</t>
  </si>
  <si>
    <t>liquidity</t>
  </si>
  <si>
    <t>liquidityOther</t>
  </si>
  <si>
    <t>loiCountM1</t>
  </si>
  <si>
    <t>loiCountM2</t>
  </si>
  <si>
    <t>loiCountM3</t>
  </si>
  <si>
    <t>loiCountQ2</t>
  </si>
  <si>
    <t>loiCountQ3</t>
  </si>
  <si>
    <t>loiCountQ4</t>
  </si>
  <si>
    <t>loiValueM1</t>
  </si>
  <si>
    <t>loiValueM2</t>
  </si>
  <si>
    <t>loiValueM3</t>
  </si>
  <si>
    <t>loiValueQ2</t>
  </si>
  <si>
    <t>loiValueQ3</t>
  </si>
  <si>
    <t>loiValueQ4</t>
  </si>
  <si>
    <t>netAssetValue</t>
  </si>
  <si>
    <t>otherAssets</t>
  </si>
  <si>
    <t>property</t>
  </si>
  <si>
    <t>provision</t>
  </si>
  <si>
    <t>shareAmountChange</t>
  </si>
  <si>
    <t>shareAmountDistribution</t>
  </si>
  <si>
    <t>shareValue</t>
  </si>
  <si>
    <t>shareholderCredit</t>
  </si>
  <si>
    <t>shares</t>
  </si>
  <si>
    <t>signingCountM1</t>
  </si>
  <si>
    <t>signingCountM2</t>
  </si>
  <si>
    <t>signingCountM3</t>
  </si>
  <si>
    <t>signingCountQ2</t>
  </si>
  <si>
    <t>signingCountQ3</t>
  </si>
  <si>
    <t>signingCountQ4</t>
  </si>
  <si>
    <t>signingValueM1</t>
  </si>
  <si>
    <t>signingValueM2</t>
  </si>
  <si>
    <t>signingValueM3</t>
  </si>
  <si>
    <t>signingValueQ2</t>
  </si>
  <si>
    <t>signingValueQ3</t>
  </si>
  <si>
    <t>signingValueQ4</t>
  </si>
  <si>
    <t>ter</t>
  </si>
  <si>
    <t>transactionM1</t>
  </si>
  <si>
    <t>transactionM2</t>
  </si>
  <si>
    <t>transactionM3</t>
  </si>
  <si>
    <t>transactionQ2</t>
  </si>
  <si>
    <t>transactionQ3</t>
  </si>
  <si>
    <t>transactionQ4</t>
  </si>
  <si>
    <t>Bereits abgerufenes Kapital</t>
  </si>
  <si>
    <t>Vertragliche Kapitalzusagen</t>
  </si>
  <si>
    <t>Mittelzu-/ -abflüsse Berichtsmonat +1</t>
  </si>
  <si>
    <t>Mittelzu-/ -abflüsse Berichtsmonat +2</t>
  </si>
  <si>
    <t>Mittelzu-/ -abflüsse Berichtsmonat +3</t>
  </si>
  <si>
    <t>Mittelzu-/ -abflüsse Berichtsquartal +2</t>
  </si>
  <si>
    <t>Mittelzu-/ -abflüsse Berichtsquartal +3</t>
  </si>
  <si>
    <t>Mittelzu-/ -abflüsse Berichtsquartal +4</t>
  </si>
  <si>
    <t>Mittelrückflüsse - nicht wieder abrufbar</t>
  </si>
  <si>
    <t>Mittelrückflüsse - wieder abrufbar</t>
  </si>
  <si>
    <t>Nettomittelveränderung</t>
  </si>
  <si>
    <t>Mindestanforderungen an Kontrahenten</t>
  </si>
  <si>
    <t>Fremdkapital</t>
  </si>
  <si>
    <t>Anteil variable Verzinsung</t>
  </si>
  <si>
    <t>Ziel-FK-Quote</t>
  </si>
  <si>
    <t>Bankguthaben</t>
  </si>
  <si>
    <t>Ausschüttung je Anteil</t>
  </si>
  <si>
    <t>Ausschüttung gesamt</t>
  </si>
  <si>
    <t>Beteiligungen an Immobiliengesellschaften</t>
  </si>
  <si>
    <t>Anzahl der Anleger</t>
  </si>
  <si>
    <t>Anteil des größten Investors im Fonds in %</t>
  </si>
  <si>
    <t>ISIN</t>
  </si>
  <si>
    <t>Gesellschaftsform</t>
  </si>
  <si>
    <t>Verbindlichkeiten</t>
  </si>
  <si>
    <t>Liquiditätsanlagen</t>
  </si>
  <si>
    <t>Sonstige Liquiditätsanlagen</t>
  </si>
  <si>
    <t>Anzahl (LOI) Berichtsmonat +1</t>
  </si>
  <si>
    <t>Anzahl (LOI) Berichtsmonat +2</t>
  </si>
  <si>
    <t>Anzahl (LOI) Berichtsmonat +3</t>
  </si>
  <si>
    <t>Anzahl (LOI) Berichtsquartal +2</t>
  </si>
  <si>
    <t>Anzahl (LOI) Berichtsquartal +3</t>
  </si>
  <si>
    <t>Anzahl (LOI) Berichtsquartal +4</t>
  </si>
  <si>
    <t>Wert (LOI) Berichtsmonat +1</t>
  </si>
  <si>
    <t>Wert (LOI) Berichtsmonat +2</t>
  </si>
  <si>
    <t>Wert (LOI) Berichtsmonat +3</t>
  </si>
  <si>
    <t>Wert (LOI) Berichtsquartal +2</t>
  </si>
  <si>
    <t>Wert (LOI) Berichtsquartal +3</t>
  </si>
  <si>
    <t>Wert (LOI) Berichtsquartal +4</t>
  </si>
  <si>
    <t>Sonstige Vermögensgegenstände</t>
  </si>
  <si>
    <t>Liegenschaften</t>
  </si>
  <si>
    <t>Rückstellungen</t>
  </si>
  <si>
    <t>Änderung Anzahl Anteile</t>
  </si>
  <si>
    <t>Anzahl Anteile Ausschüttung</t>
  </si>
  <si>
    <t>Anteilwert Monatsultimo</t>
  </si>
  <si>
    <t>Forderungen an Immobiliengesellschaften (GD-Darlehen)</t>
  </si>
  <si>
    <t>Gesellschafterdarlehen</t>
  </si>
  <si>
    <t>Anzahl Anteile</t>
  </si>
  <si>
    <t>Anzahl (Signing) Berichtsmonat +1</t>
  </si>
  <si>
    <t>Anzahl (Signing) Berichtsmonat +2</t>
  </si>
  <si>
    <t>Anzahl (Signing) Berichtsmonat +3</t>
  </si>
  <si>
    <t>Anzahl (Signing) Berichtsquartal +2</t>
  </si>
  <si>
    <t>Anzahl (Signing) Berichtsquartal +3</t>
  </si>
  <si>
    <t>Anzahl (Signing) Berichtsquartal +4</t>
  </si>
  <si>
    <t>Wert (Signing) Berichtsmonat +1</t>
  </si>
  <si>
    <t>Wert (Signing) Berichtsmonat +2</t>
  </si>
  <si>
    <t>Wert (Signing) Berichtsmonat +3</t>
  </si>
  <si>
    <t>Wert (Signing) Berichtsquartal +2</t>
  </si>
  <si>
    <t>Wert (Signing) Berichtsquartal +3</t>
  </si>
  <si>
    <t>Wert (Signing) Berichtsquartal +4</t>
  </si>
  <si>
    <t>TER zum Ende des GJ</t>
  </si>
  <si>
    <t>Transaktionen (+/-) Berichtsmonat + 1</t>
  </si>
  <si>
    <t>Transaktionen (+/-) Berichtsmonat + 2</t>
  </si>
  <si>
    <t>Transaktionen (+/-) Berichtsmonat + 3</t>
  </si>
  <si>
    <t>Transaktionen (+/-) Berichtsquartal + 2</t>
  </si>
  <si>
    <t>Transaktionen (+/-) Berichtsquartal + 3</t>
  </si>
  <si>
    <t>Transaktionen (+/-) Berichtsquartal + 4</t>
  </si>
  <si>
    <t>Anleger / Kapital</t>
  </si>
  <si>
    <t>Liquidität</t>
  </si>
  <si>
    <t>Anteilwert / Kapitalbewegung</t>
  </si>
  <si>
    <t>Vermögensaufstellung</t>
  </si>
  <si>
    <t>Ankaufspipeline</t>
  </si>
  <si>
    <t>AVG_DEBT_TOTAL_INTEREST</t>
  </si>
  <si>
    <t>AVG_FIXED_INTEREST_PERIOD</t>
  </si>
  <si>
    <t>AVG_FX_FORWARD_TOTAL_TERM</t>
  </si>
  <si>
    <t>AVG_HEDGE_RATIO_TOTAL</t>
  </si>
  <si>
    <t>CAPITAL_CALLED</t>
  </si>
  <si>
    <t>CAPITAL_COMMITTED</t>
  </si>
  <si>
    <t>CAPITAL_FLOW_M1</t>
  </si>
  <si>
    <t>CAPITAL_FLOW_M2</t>
  </si>
  <si>
    <t>CAPITAL_FLOW_M3</t>
  </si>
  <si>
    <t>CAPITAL_FLOW_Q2</t>
  </si>
  <si>
    <t>CAPITAL_FLOW_Q3</t>
  </si>
  <si>
    <t>CAPITAL_FLOW_Q4</t>
  </si>
  <si>
    <t>CAPITAL_NOT_RECALLABLE</t>
  </si>
  <si>
    <t>CAPITAL_RECALLABLE</t>
  </si>
  <si>
    <t>CASH_CHANGE_NET</t>
  </si>
  <si>
    <t>COUNTERPART_PD_MAX</t>
  </si>
  <si>
    <t>DEBT_RATIO_FLOATING</t>
  </si>
  <si>
    <t>DEBT_RATIO_TARGET</t>
  </si>
  <si>
    <t>DEPOSIT</t>
  </si>
  <si>
    <t>DISTRIBUTION_SHARE</t>
  </si>
  <si>
    <t>DISTRIBUTION_TOTAL</t>
  </si>
  <si>
    <t>HOLDING</t>
  </si>
  <si>
    <t>INVESTOR_COUNT</t>
  </si>
  <si>
    <t>INVESTOR_SHARE_MAX</t>
  </si>
  <si>
    <t>LEGALFORM</t>
  </si>
  <si>
    <t>LIABILITY</t>
  </si>
  <si>
    <t>LIQUIDITY</t>
  </si>
  <si>
    <t>LIQUIDITY_OTHER</t>
  </si>
  <si>
    <t>LOI_COUNT_M1</t>
  </si>
  <si>
    <t>LOI_COUNT_M2</t>
  </si>
  <si>
    <t>LOI_COUNT_M3</t>
  </si>
  <si>
    <t>LOI_COUNT_Q2</t>
  </si>
  <si>
    <t>LOI_COUNT_Q3</t>
  </si>
  <si>
    <t>LOI_COUNT_Q4</t>
  </si>
  <si>
    <t>LOI_VALUE_M1</t>
  </si>
  <si>
    <t>LOI_VALUE_M2</t>
  </si>
  <si>
    <t>LOI_VALUE_M3</t>
  </si>
  <si>
    <t>LOI_VALUE_Q2</t>
  </si>
  <si>
    <t>LOI_VALUE_Q3</t>
  </si>
  <si>
    <t>LOI_VALUE_Q4</t>
  </si>
  <si>
    <t>NET_ASSET_VALUE</t>
  </si>
  <si>
    <t>OTHER_ASSETS</t>
  </si>
  <si>
    <t>PROPERTY</t>
  </si>
  <si>
    <t>PROVISION</t>
  </si>
  <si>
    <t>SHARE_AMOUNT_CHANGE</t>
  </si>
  <si>
    <t>SHARE_AMOUNT_DISTRIBUTION</t>
  </si>
  <si>
    <t>SHARE_VALUE</t>
  </si>
  <si>
    <t>SHAREHOLDER_CREDIT</t>
  </si>
  <si>
    <t>SHARES</t>
  </si>
  <si>
    <t>SIGNING_COUNT_M1</t>
  </si>
  <si>
    <t>SIGNING_COUNT_M2</t>
  </si>
  <si>
    <t>SIGNING_COUNT_M3</t>
  </si>
  <si>
    <t>SIGNING_COUNT_Q2</t>
  </si>
  <si>
    <t>SIGNING_COUNT_Q3</t>
  </si>
  <si>
    <t>SIGNING_COUNT_Q4</t>
  </si>
  <si>
    <t>SIGNING_VALUE_M1</t>
  </si>
  <si>
    <t>SIGNING_VALUE_M2</t>
  </si>
  <si>
    <t>SIGNING_VALUE_M3</t>
  </si>
  <si>
    <t>SIGNING_VALUE_Q2</t>
  </si>
  <si>
    <t>SIGNING_VALUE_Q3</t>
  </si>
  <si>
    <t>SIGNING_VALUE_Q4</t>
  </si>
  <si>
    <t>TER</t>
  </si>
  <si>
    <t>TRANSACTION_M1</t>
  </si>
  <si>
    <t>TRANSACTION_M2</t>
  </si>
  <si>
    <t>TRANSACTION_M3</t>
  </si>
  <si>
    <t>TRANSACTION_Q2</t>
  </si>
  <si>
    <t>TRANSACTION_Q3</t>
  </si>
  <si>
    <t>TRANSACTION_Q4</t>
  </si>
  <si>
    <t>LegalForm</t>
  </si>
  <si>
    <t>1980-01-14</t>
  </si>
  <si>
    <t>2008-01-16</t>
  </si>
  <si>
    <t>88956.78</t>
  </si>
  <si>
    <t>1576.76</t>
  </si>
  <si>
    <t>75963.13 USD</t>
  </si>
  <si>
    <t>48887.19 USD</t>
  </si>
  <si>
    <t>70887.64 EUR</t>
  </si>
  <si>
    <t>81439.49 GBP</t>
  </si>
  <si>
    <t>88448.8 EUR</t>
  </si>
  <si>
    <t>91307.80 EUR</t>
  </si>
  <si>
    <t>56964.47 EUR</t>
  </si>
  <si>
    <t>36193.46 GBP</t>
  </si>
  <si>
    <t>98548.73 GBP</t>
  </si>
  <si>
    <t>88901.71 GBP</t>
  </si>
  <si>
    <t>22037.55 USD</t>
  </si>
  <si>
    <t>25492.64</t>
  </si>
  <si>
    <t>77558.57 EUR</t>
  </si>
  <si>
    <t>11833.49</t>
  </si>
  <si>
    <t>68039.54</t>
  </si>
  <si>
    <t>54338.63 EUR</t>
  </si>
  <si>
    <t>90459.24 USD</t>
  </si>
  <si>
    <t>97978.49 EUR</t>
  </si>
  <si>
    <t>22440.22 USD</t>
  </si>
  <si>
    <t>7084.93</t>
  </si>
  <si>
    <t>PROPCO</t>
  </si>
  <si>
    <t>61799.61 GBP</t>
  </si>
  <si>
    <t>68529.11 USD</t>
  </si>
  <si>
    <t>53825.90 GBP</t>
  </si>
  <si>
    <t>54720.21</t>
  </si>
  <si>
    <t>72963.24</t>
  </si>
  <si>
    <t>44059.71</t>
  </si>
  <si>
    <t>29492.58</t>
  </si>
  <si>
    <t>68844.8</t>
  </si>
  <si>
    <t>89274.43</t>
  </si>
  <si>
    <t>36671.36 GBP</t>
  </si>
  <si>
    <t>13939.58 EUR</t>
  </si>
  <si>
    <t>58366.42 EUR</t>
  </si>
  <si>
    <t>43871.10 USD</t>
  </si>
  <si>
    <t>29982.18 EUR</t>
  </si>
  <si>
    <t>85974.53 EUR</t>
  </si>
  <si>
    <t>6363.38 GBP</t>
  </si>
  <si>
    <t>12402.40 GBP</t>
  </si>
  <si>
    <t>55179.33 USD</t>
  </si>
  <si>
    <t>74956.73 GBP</t>
  </si>
  <si>
    <t>55795.93</t>
  </si>
  <si>
    <t>23080.77</t>
  </si>
  <si>
    <t>57522.71</t>
  </si>
  <si>
    <t>46379.47 EUR</t>
  </si>
  <si>
    <t>25495.40 GBP</t>
  </si>
  <si>
    <t>3431.35</t>
  </si>
  <si>
    <t>70503.57</t>
  </si>
  <si>
    <t>84693.88</t>
  </si>
  <si>
    <t>92435.54</t>
  </si>
  <si>
    <t>85483.56</t>
  </si>
  <si>
    <t>32883.50</t>
  </si>
  <si>
    <t>74285.1</t>
  </si>
  <si>
    <t>59266.64 USD</t>
  </si>
  <si>
    <t>69288.38 GBP</t>
  </si>
  <si>
    <t>89945.82 USD</t>
  </si>
  <si>
    <t>45902.47 EUR</t>
  </si>
  <si>
    <t>29297.16 USD</t>
  </si>
  <si>
    <t>35106.52 USD</t>
  </si>
  <si>
    <t>50847.20</t>
  </si>
  <si>
    <t>21539.43 USD</t>
  </si>
  <si>
    <t>33128.37 USD</t>
  </si>
  <si>
    <t>91792.28 USD</t>
  </si>
  <si>
    <t>51367.96 USD</t>
  </si>
  <si>
    <t>73802.4 USD</t>
  </si>
  <si>
    <t>25125.5 GBP</t>
  </si>
  <si>
    <t>1983-03-28</t>
  </si>
  <si>
    <t>2022-01-31</t>
  </si>
  <si>
    <t>18246.14</t>
  </si>
  <si>
    <t>1306.17</t>
  </si>
  <si>
    <t>42288.18 USD</t>
  </si>
  <si>
    <t>41692.83 EUR</t>
  </si>
  <si>
    <t>97286.62 USD</t>
  </si>
  <si>
    <t>91289.96 GBP</t>
  </si>
  <si>
    <t>43052.42 USD</t>
  </si>
  <si>
    <t>46355.3 USD</t>
  </si>
  <si>
    <t>67712.23 USD</t>
  </si>
  <si>
    <t>15950.78 EUR</t>
  </si>
  <si>
    <t>28771.79 EUR</t>
  </si>
  <si>
    <t>60068.36 GBP</t>
  </si>
  <si>
    <t>35260.71 USD</t>
  </si>
  <si>
    <t>59537.16</t>
  </si>
  <si>
    <t>43717.68 USD</t>
  </si>
  <si>
    <t>12188.93</t>
  </si>
  <si>
    <t>38424.37</t>
  </si>
  <si>
    <t>76195.1 GBP</t>
  </si>
  <si>
    <t>14117.78 EUR</t>
  </si>
  <si>
    <t>89792.49 EUR</t>
  </si>
  <si>
    <t>32760.61 USD</t>
  </si>
  <si>
    <t>6246.82</t>
  </si>
  <si>
    <t>0.196</t>
  </si>
  <si>
    <t>72474.63 GBP</t>
  </si>
  <si>
    <t>91390.26 EUR</t>
  </si>
  <si>
    <t>61954.48 USD</t>
  </si>
  <si>
    <t>41690.36</t>
  </si>
  <si>
    <t>50854.45</t>
  </si>
  <si>
    <t>16049.17</t>
  </si>
  <si>
    <t>91526.47</t>
  </si>
  <si>
    <t>1723.97</t>
  </si>
  <si>
    <t>77886.56</t>
  </si>
  <si>
    <t>78519.49 GBP</t>
  </si>
  <si>
    <t>17165.6 USD</t>
  </si>
  <si>
    <t>74461.9 GBP</t>
  </si>
  <si>
    <t>79364.70 USD</t>
  </si>
  <si>
    <t>37672.49 USD</t>
  </si>
  <si>
    <t>59219.95 USD</t>
  </si>
  <si>
    <t>69693.68 GBP</t>
  </si>
  <si>
    <t>31460.9 USD</t>
  </si>
  <si>
    <t>20594.28 EUR</t>
  </si>
  <si>
    <t>65172.0 GBP</t>
  </si>
  <si>
    <t>32694.8</t>
  </si>
  <si>
    <t>32210.87</t>
  </si>
  <si>
    <t>5189.84</t>
  </si>
  <si>
    <t>67061.55 EUR</t>
  </si>
  <si>
    <t>60413.89 EUR</t>
  </si>
  <si>
    <t>69023.51</t>
  </si>
  <si>
    <t>80547.74</t>
  </si>
  <si>
    <t>53585.8</t>
  </si>
  <si>
    <t>51423.12</t>
  </si>
  <si>
    <t>27543.97</t>
  </si>
  <si>
    <t>19864.78</t>
  </si>
  <si>
    <t>59104.87</t>
  </si>
  <si>
    <t>62754.97 USD</t>
  </si>
  <si>
    <t>6672.12 GBP</t>
  </si>
  <si>
    <t>69648.94 EUR</t>
  </si>
  <si>
    <t>34865.50 GBP</t>
  </si>
  <si>
    <t>45871.91 GBP</t>
  </si>
  <si>
    <t>68290.33 GBP</t>
  </si>
  <si>
    <t>54718.25</t>
  </si>
  <si>
    <t>55091.10 EUR</t>
  </si>
  <si>
    <t>66284.21 EUR</t>
  </si>
  <si>
    <t>57287.4 USD</t>
  </si>
  <si>
    <t>89790.75 EUR</t>
  </si>
  <si>
    <t>8997.97 EUR</t>
  </si>
  <si>
    <t>90996.12 EUR</t>
  </si>
  <si>
    <t>2015-05-04</t>
  </si>
  <si>
    <t>2008-09-09</t>
  </si>
  <si>
    <t>15882.51</t>
  </si>
  <si>
    <t>56068.80</t>
  </si>
  <si>
    <t>26928.85 USD</t>
  </si>
  <si>
    <t>74390.48 GBP</t>
  </si>
  <si>
    <t>48783.60 GBP</t>
  </si>
  <si>
    <t>63230.51 EUR</t>
  </si>
  <si>
    <t>85896.92 EUR</t>
  </si>
  <si>
    <t>61506.22 USD</t>
  </si>
  <si>
    <t>87117.15 EUR</t>
  </si>
  <si>
    <t>27667.17 EUR</t>
  </si>
  <si>
    <t>27665.54 EUR</t>
  </si>
  <si>
    <t>35740.66 GBP</t>
  </si>
  <si>
    <t>29662.35 USD</t>
  </si>
  <si>
    <t>60890.28</t>
  </si>
  <si>
    <t>66489.37 USD</t>
  </si>
  <si>
    <t>66750.59</t>
  </si>
  <si>
    <t>50109.96</t>
  </si>
  <si>
    <t>39285.16 GBP</t>
  </si>
  <si>
    <t>22128.20 USD</t>
  </si>
  <si>
    <t>44775.95 EUR</t>
  </si>
  <si>
    <t>61316.44 GBP</t>
  </si>
  <si>
    <t>86856.38</t>
  </si>
  <si>
    <t>COUNTRY_COM</t>
  </si>
  <si>
    <t>79856.95 EUR</t>
  </si>
  <si>
    <t>71037.46 USD</t>
  </si>
  <si>
    <t>96275.59 USD</t>
  </si>
  <si>
    <t>53299.83</t>
  </si>
  <si>
    <t>85011.93</t>
  </si>
  <si>
    <t>89425.43</t>
  </si>
  <si>
    <t>11196.60</t>
  </si>
  <si>
    <t>23636.0</t>
  </si>
  <si>
    <t>22748.49</t>
  </si>
  <si>
    <t>94908.54 USD</t>
  </si>
  <si>
    <t>35528.22 GBP</t>
  </si>
  <si>
    <t>28058.29 EUR</t>
  </si>
  <si>
    <t>66681.66 USD</t>
  </si>
  <si>
    <t>31978.59 GBP</t>
  </si>
  <si>
    <t>8522.69 USD</t>
  </si>
  <si>
    <t>9459.77 EUR</t>
  </si>
  <si>
    <t>75257.74 GBP</t>
  </si>
  <si>
    <t>11850.61 USD</t>
  </si>
  <si>
    <t>91351.5 GBP</t>
  </si>
  <si>
    <t>54172.20</t>
  </si>
  <si>
    <t>23693.21</t>
  </si>
  <si>
    <t>6961.98</t>
  </si>
  <si>
    <t>9483.12 EUR</t>
  </si>
  <si>
    <t>79786.96 EUR</t>
  </si>
  <si>
    <t>80625.23</t>
  </si>
  <si>
    <t>30963.71</t>
  </si>
  <si>
    <t>92907.35</t>
  </si>
  <si>
    <t>51282.63</t>
  </si>
  <si>
    <t>93680.9</t>
  </si>
  <si>
    <t>68627.3</t>
  </si>
  <si>
    <t>51007.58</t>
  </si>
  <si>
    <t>83093.56 GBP</t>
  </si>
  <si>
    <t>22880.18 USD</t>
  </si>
  <si>
    <t>46071.64 GBP</t>
  </si>
  <si>
    <t>88702.23 GBP</t>
  </si>
  <si>
    <t>47243.97 EUR</t>
  </si>
  <si>
    <t>84024.10 EUR</t>
  </si>
  <si>
    <t>47046.75</t>
  </si>
  <si>
    <t>35034.45 EUR</t>
  </si>
  <si>
    <t>80801.23 EUR</t>
  </si>
  <si>
    <t>45514.78 USD</t>
  </si>
  <si>
    <t>56582.71 EUR</t>
  </si>
  <si>
    <t>93395.8 EUR</t>
  </si>
  <si>
    <t>26185.94 GBP</t>
  </si>
  <si>
    <t>currencyRate</t>
  </si>
  <si>
    <t>currencySwap</t>
  </si>
  <si>
    <t>fxHedge</t>
  </si>
  <si>
    <t>hedgingRate</t>
  </si>
  <si>
    <t>liabilityProvision</t>
  </si>
  <si>
    <t>propertyAsset</t>
  </si>
  <si>
    <t>propertyAssetLiquidity</t>
  </si>
  <si>
    <t>Umrechnungskurs FW/Währung</t>
  </si>
  <si>
    <t>Ø DTG-Laufzeit</t>
  </si>
  <si>
    <t>Devisensicherung</t>
  </si>
  <si>
    <t>Ø Sicherungsquote</t>
  </si>
  <si>
    <t>Verbindlichkeiten; Rückstellungen</t>
  </si>
  <si>
    <t>Vermögenswerte</t>
  </si>
  <si>
    <t>davon Liquiditätsanlagen</t>
  </si>
  <si>
    <t>CURRENCY_RATE</t>
  </si>
  <si>
    <t>CURRENCY_SWAP</t>
  </si>
  <si>
    <t>FX_HEDGE</t>
  </si>
  <si>
    <t>HEDGING_RATE</t>
  </si>
  <si>
    <t>LIABILITY_PROVISION</t>
  </si>
  <si>
    <t>PROPERTY_ASSET</t>
  </si>
  <si>
    <t>PROPERTY_ASSET_LIQUIDITY</t>
  </si>
  <si>
    <t>1996-07-08</t>
  </si>
  <si>
    <t>2011-10-01</t>
  </si>
  <si>
    <t>34458.72</t>
  </si>
  <si>
    <t>92847.3 USD</t>
  </si>
  <si>
    <t>0.97</t>
  </si>
  <si>
    <t>13390.98 EUR</t>
  </si>
  <si>
    <t>24454.48 GBP</t>
  </si>
  <si>
    <t>90922.65 GBP</t>
  </si>
  <si>
    <t>1982-05-26</t>
  </si>
  <si>
    <t>2008-01-24</t>
  </si>
  <si>
    <t>4007.69</t>
  </si>
  <si>
    <t>30527.49 USD</t>
  </si>
  <si>
    <t>0.119</t>
  </si>
  <si>
    <t>10608.79 EUR</t>
  </si>
  <si>
    <t>11149.16 USD</t>
  </si>
  <si>
    <t>33.17 GBP</t>
  </si>
  <si>
    <t>2004-06-02</t>
  </si>
  <si>
    <t>1980-08-29</t>
  </si>
  <si>
    <t>21900.92</t>
  </si>
  <si>
    <t>16085.80 GBP</t>
  </si>
  <si>
    <t>0.198</t>
  </si>
  <si>
    <t>66380.62 EUR</t>
  </si>
  <si>
    <t>9231.3 GBP</t>
  </si>
  <si>
    <t>19533.50 GBP</t>
  </si>
  <si>
    <t>Listenbezeichnung (de)</t>
  </si>
  <si>
    <t>Listenbezeichnung (en)</t>
  </si>
  <si>
    <t>Listenbezeichnung (techn.)</t>
  </si>
  <si>
    <t>Listenwert</t>
  </si>
  <si>
    <t>Beschreibung Listenwert (de)</t>
  </si>
  <si>
    <t>Beschreibung Listenwert (en)</t>
  </si>
  <si>
    <t>Quelle</t>
  </si>
  <si>
    <t>Rechnungsart</t>
  </si>
  <si>
    <t>Type of accounting</t>
  </si>
  <si>
    <t>Abschlagsrechnung / Teilrechnung</t>
  </si>
  <si>
    <t>invoice for partial delivery</t>
  </si>
  <si>
    <t>gif</t>
  </si>
  <si>
    <t>Schlussrechnung</t>
  </si>
  <si>
    <t>Final invoice</t>
  </si>
  <si>
    <t>INDIVIDUAL_PAYMENT_PLAN</t>
  </si>
  <si>
    <t>individueller Zahlungsplan</t>
  </si>
  <si>
    <t>Individual payment plan</t>
  </si>
  <si>
    <t>Rechnungslegungsstandard</t>
  </si>
  <si>
    <t>HGB</t>
  </si>
  <si>
    <t>US-GAAP</t>
  </si>
  <si>
    <t>LuxGAAP</t>
  </si>
  <si>
    <t>anderer</t>
  </si>
  <si>
    <t>AdjustmentType</t>
  </si>
  <si>
    <t>INDEX_ADJUSTMENT</t>
  </si>
  <si>
    <t>ROOF_STOREY</t>
  </si>
  <si>
    <t>LOFT</t>
  </si>
  <si>
    <t>MAISONETTE</t>
  </si>
  <si>
    <t>TERRACED_FLAT</t>
  </si>
  <si>
    <t>GROUND_FLAT</t>
  </si>
  <si>
    <t>RAISED_GROUND_FLOOR</t>
  </si>
  <si>
    <t>HALF_BASEMENT</t>
  </si>
  <si>
    <t>AreaMeasurement</t>
  </si>
  <si>
    <t>SQM</t>
  </si>
  <si>
    <t>SQFT</t>
  </si>
  <si>
    <t>TSUBO</t>
  </si>
  <si>
    <t>area measurement type/source</t>
  </si>
  <si>
    <t>Sonstige</t>
  </si>
  <si>
    <t>Other</t>
  </si>
  <si>
    <t>MF/W</t>
  </si>
  <si>
    <t>gif MF/W (Residential)</t>
  </si>
  <si>
    <t>MF/V</t>
  </si>
  <si>
    <t>gif MF/V (Retail)</t>
  </si>
  <si>
    <t>MF_G</t>
  </si>
  <si>
    <t>MF/G</t>
  </si>
  <si>
    <t>gif MF/G (Commercial)</t>
  </si>
  <si>
    <t>SEVERAL</t>
  </si>
  <si>
    <t>Verschiedene</t>
  </si>
  <si>
    <t>keine Flächenspezifizierung</t>
  </si>
  <si>
    <t>Not specified (area measurement type)</t>
  </si>
  <si>
    <t>Anlageklasse</t>
  </si>
  <si>
    <t>asset category</t>
  </si>
  <si>
    <t>keine Angabe (Grundstücke mit Bauten/AV)</t>
  </si>
  <si>
    <t>Not specified (land with buildings/capital assets)</t>
  </si>
  <si>
    <t>Anlagen im Bau (UV)</t>
  </si>
  <si>
    <t>Assets under construction (current assets)</t>
  </si>
  <si>
    <t>Grundstücke und grundstücksgleiche Rechte  ohne Bauten (UV)</t>
  </si>
  <si>
    <t>Land and land rights without buildings (current assets)</t>
  </si>
  <si>
    <t>CURRENT_LAND_WITH_BUILDINGS</t>
  </si>
  <si>
    <t>Grundstücke mit Bauten (UV)</t>
  </si>
  <si>
    <t>Land with buildings (current assets)</t>
  </si>
  <si>
    <t>CAPITAL_ASSETS_UNDER_CONSTRUCTION</t>
  </si>
  <si>
    <t>Anlagen im Bau (AV)</t>
  </si>
  <si>
    <t>Assets under construction (capital assets)</t>
  </si>
  <si>
    <t>CAPITAL_BUILDINGS_ON_THIRD_PARTY_LAND</t>
  </si>
  <si>
    <t>Bauten auf fremden Grundstücken (AV)</t>
  </si>
  <si>
    <t>Buildings on third-party land (capital assets)</t>
  </si>
  <si>
    <t>Grundstücke mit Erbbaurechten Dritter (AV)</t>
  </si>
  <si>
    <t>Land with third-party leasehold rights (capital assets)</t>
  </si>
  <si>
    <t>Grundstücke und grundstücksgleiche Rechte  ohne Bauten (AV)</t>
  </si>
  <si>
    <t>Land and land rights without buildings (capital assets)</t>
  </si>
  <si>
    <t>CAPITAL_LAND_AND_LAND_RIGHTS_WITH_COMMERCIAL_AND_OTHER_BUILDINGS</t>
  </si>
  <si>
    <t>Grundstücke, grundstücksgleiche Rechte mit Geschäfts- u and. Bauten (AV)</t>
  </si>
  <si>
    <t>Land and land rights with commercial and other buildings (capital assets)</t>
  </si>
  <si>
    <t>Grundstücke mit Bauten (AV)</t>
  </si>
  <si>
    <t>Land with buildings (capital assets)</t>
  </si>
  <si>
    <t>Vermoegenszugehoerigkeit</t>
  </si>
  <si>
    <t>Asset category</t>
  </si>
  <si>
    <t>nicht definiert</t>
  </si>
  <si>
    <t>Not specified (asset category)</t>
  </si>
  <si>
    <t>CAPITAL</t>
  </si>
  <si>
    <t>Anlagevermögen</t>
  </si>
  <si>
    <t>Capital assets</t>
  </si>
  <si>
    <t>Umlaufvermögen</t>
  </si>
  <si>
    <t>Working assets</t>
  </si>
  <si>
    <t>Pacht</t>
  </si>
  <si>
    <t>Leasing</t>
  </si>
  <si>
    <t>ADMINISTRATION</t>
  </si>
  <si>
    <t>Sondereigentumsverwaltung</t>
  </si>
  <si>
    <t>Administration of estate in severalty</t>
  </si>
  <si>
    <t>GERMAN_CONDOMINIUM_ACT</t>
  </si>
  <si>
    <t>WEG</t>
  </si>
  <si>
    <t>German Condominium Act</t>
  </si>
  <si>
    <t>Rechnungsstatus</t>
  </si>
  <si>
    <t>keiner</t>
  </si>
  <si>
    <t>erfasst</t>
  </si>
  <si>
    <t>geprüft</t>
  </si>
  <si>
    <t>PAID</t>
  </si>
  <si>
    <t>bezahlt</t>
  </si>
  <si>
    <t>CANCELED</t>
  </si>
  <si>
    <t>storniert</t>
  </si>
  <si>
    <t>NOT_APPLIED</t>
  </si>
  <si>
    <t>RETAIL_BUILDING</t>
  </si>
  <si>
    <t>SHOWROOM</t>
  </si>
  <si>
    <t>ART_GALLERY</t>
  </si>
  <si>
    <t>KIOSK</t>
  </si>
  <si>
    <t>BANK</t>
  </si>
  <si>
    <t>RESTAURANT_GASTRONOMIE</t>
  </si>
  <si>
    <t>OTHER_RETAIL_BUILDING</t>
  </si>
  <si>
    <t>PASSAGE_SHOPPING_GALLERY</t>
  </si>
  <si>
    <t>INTEGRATED_SHOPPING_CENTER</t>
  </si>
  <si>
    <t>RETAIL_MARKET</t>
  </si>
  <si>
    <t>RETAIL_MARKET_CENTER</t>
  </si>
  <si>
    <t>CONSUMER_MARKET</t>
  </si>
  <si>
    <t>DEPARTMENT_STORE</t>
  </si>
  <si>
    <t>GENERAL_STORE</t>
  </si>
  <si>
    <t>OTHER_RETAIL_BUILDINGS</t>
  </si>
  <si>
    <t>NON_DETACHED_OFFICE_BUILDING</t>
  </si>
  <si>
    <t>OFFICE_PARK_LOCATION</t>
  </si>
  <si>
    <t>OTHER_OFFICE_BUILDING</t>
  </si>
  <si>
    <t>FACTORY</t>
  </si>
  <si>
    <t>WAREHOUSE_LOGISTIC</t>
  </si>
  <si>
    <t>OTHER_INDUSTRY_PROPERTY</t>
  </si>
  <si>
    <t>DETACHED_HOUSE</t>
  </si>
  <si>
    <t>SEMI_DETACHED_HOUSE</t>
  </si>
  <si>
    <t>TERRACE_HOUSE</t>
  </si>
  <si>
    <t>APARTMENT_BUILDING_ONE_ENTRANCE</t>
  </si>
  <si>
    <t>APARTMENT_BUILDING_SEPARATE_ENTRANCES</t>
  </si>
  <si>
    <t>SENIOR_HOUSING_WITHOUT_CARE</t>
  </si>
  <si>
    <t>NURSING_HOME</t>
  </si>
  <si>
    <t>HOLIDAY_PROPERTY</t>
  </si>
  <si>
    <t>GARDEN_CITY</t>
  </si>
  <si>
    <t>SONSTIGE_WOHNGEB_UDE</t>
  </si>
  <si>
    <t>LEISURE_PARK</t>
  </si>
  <si>
    <t>CINEMA</t>
  </si>
  <si>
    <t>THEATRE</t>
  </si>
  <si>
    <t>RETAIL_OTHER</t>
  </si>
  <si>
    <t>CLINIC</t>
  </si>
  <si>
    <t>MEDICAL_CENTRE</t>
  </si>
  <si>
    <t>RESEARCH_EDUCATION</t>
  </si>
  <si>
    <t>UNBUILT_AREA</t>
  </si>
  <si>
    <t>LABORATORY</t>
  </si>
  <si>
    <t>OTHER_USAGE</t>
  </si>
  <si>
    <t>FARMLAND</t>
  </si>
  <si>
    <t>BASE_RENT</t>
  </si>
  <si>
    <t>DEDUCTIONS</t>
  </si>
  <si>
    <t>SALES_DEDUCTION</t>
  </si>
  <si>
    <t>RENT_CONCESSION</t>
  </si>
  <si>
    <t>SURCHARGES_SUBTENANCY</t>
  </si>
  <si>
    <t>SURCHARGES_MODERNIZATION</t>
  </si>
  <si>
    <t>SURCHARGES_SOCIAL_ROOMS</t>
  </si>
  <si>
    <t>SURCHARGES_TRAFFIC_AREA</t>
  </si>
  <si>
    <t>SURCHARGES_CENTER_MANAGEMENT</t>
  </si>
  <si>
    <t>SURCHARGES_PARKING_LOT</t>
  </si>
  <si>
    <t>RENTAL_GUARANTEE</t>
  </si>
  <si>
    <t>LEASE_PAYMENTS</t>
  </si>
  <si>
    <t>SALES_RENT</t>
  </si>
  <si>
    <t>INVESTMENT_RENT</t>
  </si>
  <si>
    <t>ADMINISTRATIVE_COSTS</t>
  </si>
  <si>
    <t>FLAT_RATE_OPERATING_COSTS</t>
  </si>
  <si>
    <t>FLAT_RATE_HEATING_COSTS</t>
  </si>
  <si>
    <t>FLAT_RATE_OPERATING_COSTS_HEATING_COSTS</t>
  </si>
  <si>
    <t>FLAT_RATE_ADMINISTRATIVE_COSTS</t>
  </si>
  <si>
    <t>FLAT_RATE_ADVERTISING_COSTS</t>
  </si>
  <si>
    <t>FLAT_RATE_CENTER_MANAGEMENT</t>
  </si>
  <si>
    <t>ADVANCE_PAYMENTS_OPERATIONAL_COSTS</t>
  </si>
  <si>
    <t>ADVANCE_PAYMENTS_HEATING_COSTS</t>
  </si>
  <si>
    <t>ADVANCE_PAYMENTS_OPERATING_COSTS_HEATING_COSTS</t>
  </si>
  <si>
    <t>CURRENT_PUBLIC_CHARGES</t>
  </si>
  <si>
    <t>WATER_WATER_SUPPLY</t>
  </si>
  <si>
    <t>HOT_WATER</t>
  </si>
  <si>
    <t>CONNECTED_HEATING_AND_HOT_WATER_SYSTEMS</t>
  </si>
  <si>
    <t>LIFT_MAINTENANCE</t>
  </si>
  <si>
    <t>LIFT_MALFUNCTION</t>
  </si>
  <si>
    <t>LIFT_OTHER_COSTS</t>
  </si>
  <si>
    <t>GARBAGE_COLLECTION</t>
  </si>
  <si>
    <t>STREET_CLEANING</t>
  </si>
  <si>
    <t>CLEANING_INDUSTRIAL_CLEANING</t>
  </si>
  <si>
    <t>GARDENING_OUTDOOR_FACILITIES</t>
  </si>
  <si>
    <t>LIGHTING_ELECTRICITY_IN_GENERAL</t>
  </si>
  <si>
    <t>CHIMNEY_SWEEPER</t>
  </si>
  <si>
    <t>INSURANCE_PROPERTY_AND_LIABILITY_INSURANCE</t>
  </si>
  <si>
    <t>CARETAKER</t>
  </si>
  <si>
    <t>COMMUNITY_ANTENNA_SYSTEM</t>
  </si>
  <si>
    <t>FACILITIES_FOR_LAUNDRY_CARE_LAUNDRY_ROOM</t>
  </si>
  <si>
    <t>WINTER_SERVICE</t>
  </si>
  <si>
    <t>OTHER_OPERATING_COSTS</t>
  </si>
  <si>
    <t>OPERATION_OF_VENTILATION_SYSTEMS</t>
  </si>
  <si>
    <t>OPERATION_OF_ELECTRICAL_POWER_INSTALLATIONS</t>
  </si>
  <si>
    <t>OPERATION_OF_TELECOMMUNICATIONS_AND_INFORMATION_SYSTEMS</t>
  </si>
  <si>
    <t>OPERATION_OF_ANOTHER_CONVEYOR_TECHNOLOGY</t>
  </si>
  <si>
    <t>OPERATION_OF_USE_SPECIFIC_INSTALLATIONS</t>
  </si>
  <si>
    <t>OPERATION_OF_THE_BUILDING_AUTOMATION</t>
  </si>
  <si>
    <t>OPERATION_OF_OTHER_PLANTS_AND_FACILITIES</t>
  </si>
  <si>
    <t>PROPERTY_AND_CENTER_MANAGEMENT</t>
  </si>
  <si>
    <t>PLANT_REPRESENTATIVE</t>
  </si>
  <si>
    <t>PROVISION_OF_A_FAULT_AND_EMERGENCY_CALL_CENTER</t>
  </si>
  <si>
    <t>ADMINISTRATION_COSTS_PROPERTY_MANAGEMENT</t>
  </si>
  <si>
    <t>SECURITY_SERVICES_GUARDING</t>
  </si>
  <si>
    <t>CHARGES_FOR_BUSINESS_IMPROVEMENT_DISTRICTS</t>
  </si>
  <si>
    <t>CONTRIBUTIONS_FOR_ADVERTISING_CAMPAIGNS_AND_INITIATIVE_OF_THE_LESSOR</t>
  </si>
  <si>
    <t>FACILITY_MANAGEMENT</t>
  </si>
  <si>
    <t>TECHNICAL_SUPPORT</t>
  </si>
  <si>
    <t>OTHER_ADDITIONAL_COSTS</t>
  </si>
  <si>
    <t>Conract options</t>
  </si>
  <si>
    <t>Unbefristeter Vertrag</t>
  </si>
  <si>
    <t>Permanent contract</t>
  </si>
  <si>
    <t>Befristeter Vertrag</t>
  </si>
  <si>
    <t>Temporary contract</t>
  </si>
  <si>
    <t>Befristeter Vertrag mit echter Option</t>
  </si>
  <si>
    <t>Temporary contract with a real option</t>
  </si>
  <si>
    <t>Befristeter Vertrag mit unechter Option</t>
  </si>
  <si>
    <t>Temporary contract with a fictious option</t>
  </si>
  <si>
    <t>Sonstiger Vertragstyp</t>
  </si>
  <si>
    <t>Other type of contract</t>
  </si>
  <si>
    <t>AF</t>
  </si>
  <si>
    <t>AX</t>
  </si>
  <si>
    <t>AL</t>
  </si>
  <si>
    <t>DZ</t>
  </si>
  <si>
    <t>AS</t>
  </si>
  <si>
    <t>AD</t>
  </si>
  <si>
    <t>AO</t>
  </si>
  <si>
    <t>AI</t>
  </si>
  <si>
    <t>AQ</t>
  </si>
  <si>
    <t>AG</t>
  </si>
  <si>
    <t>AR</t>
  </si>
  <si>
    <t>AM</t>
  </si>
  <si>
    <t>AW</t>
  </si>
  <si>
    <t>AU</t>
  </si>
  <si>
    <t>AT</t>
  </si>
  <si>
    <t>AZ</t>
  </si>
  <si>
    <t>BS</t>
  </si>
  <si>
    <t>BH</t>
  </si>
  <si>
    <t>BD</t>
  </si>
  <si>
    <t>BB</t>
  </si>
  <si>
    <t>BY</t>
  </si>
  <si>
    <t>BE</t>
  </si>
  <si>
    <t>BZ</t>
  </si>
  <si>
    <t>BJ</t>
  </si>
  <si>
    <t>BM</t>
  </si>
  <si>
    <t>BT</t>
  </si>
  <si>
    <t>BO</t>
  </si>
  <si>
    <t>BA</t>
  </si>
  <si>
    <t>BW</t>
  </si>
  <si>
    <t>BV</t>
  </si>
  <si>
    <t>IO</t>
  </si>
  <si>
    <t>BN</t>
  </si>
  <si>
    <t>BG</t>
  </si>
  <si>
    <t>BF</t>
  </si>
  <si>
    <t>BI</t>
  </si>
  <si>
    <t>KH</t>
  </si>
  <si>
    <t>CM</t>
  </si>
  <si>
    <t>CA</t>
  </si>
  <si>
    <t>CV</t>
  </si>
  <si>
    <t>KY</t>
  </si>
  <si>
    <t>CF</t>
  </si>
  <si>
    <t>TD</t>
  </si>
  <si>
    <t>CL</t>
  </si>
  <si>
    <t>CN</t>
  </si>
  <si>
    <t>CX</t>
  </si>
  <si>
    <t>CC</t>
  </si>
  <si>
    <t>CO</t>
  </si>
  <si>
    <t>KM</t>
  </si>
  <si>
    <t>CG</t>
  </si>
  <si>
    <t>CD</t>
  </si>
  <si>
    <t>CK</t>
  </si>
  <si>
    <t>CR</t>
  </si>
  <si>
    <t>CI</t>
  </si>
  <si>
    <t>HR</t>
  </si>
  <si>
    <t>CU</t>
  </si>
  <si>
    <t>CY</t>
  </si>
  <si>
    <t>CZ</t>
  </si>
  <si>
    <t>DK</t>
  </si>
  <si>
    <t>DJ</t>
  </si>
  <si>
    <t>DM</t>
  </si>
  <si>
    <t>DO</t>
  </si>
  <si>
    <t>EC</t>
  </si>
  <si>
    <t>EG</t>
  </si>
  <si>
    <t>SV</t>
  </si>
  <si>
    <t>GQ</t>
  </si>
  <si>
    <t>ER</t>
  </si>
  <si>
    <t>EE</t>
  </si>
  <si>
    <t>ET</t>
  </si>
  <si>
    <t>FK</t>
  </si>
  <si>
    <t>FO</t>
  </si>
  <si>
    <t>FJ</t>
  </si>
  <si>
    <t>FI</t>
  </si>
  <si>
    <t>FR</t>
  </si>
  <si>
    <t>GF</t>
  </si>
  <si>
    <t>PF</t>
  </si>
  <si>
    <t>TF</t>
  </si>
  <si>
    <t>GA</t>
  </si>
  <si>
    <t>GE</t>
  </si>
  <si>
    <t>DE</t>
  </si>
  <si>
    <t>GH</t>
  </si>
  <si>
    <t>GI</t>
  </si>
  <si>
    <t>GR</t>
  </si>
  <si>
    <t>GL</t>
  </si>
  <si>
    <t>GD</t>
  </si>
  <si>
    <t>GP</t>
  </si>
  <si>
    <t>GU</t>
  </si>
  <si>
    <t>GT</t>
  </si>
  <si>
    <t>GG</t>
  </si>
  <si>
    <t>GN</t>
  </si>
  <si>
    <t>GY</t>
  </si>
  <si>
    <t>HM</t>
  </si>
  <si>
    <t>VA</t>
  </si>
  <si>
    <t>HN</t>
  </si>
  <si>
    <t>HK</t>
  </si>
  <si>
    <t>HU</t>
  </si>
  <si>
    <t>IS</t>
  </si>
  <si>
    <t>IN</t>
  </si>
  <si>
    <t>ID</t>
  </si>
  <si>
    <t>IR</t>
  </si>
  <si>
    <t>IQ</t>
  </si>
  <si>
    <t>IE</t>
  </si>
  <si>
    <t>IM</t>
  </si>
  <si>
    <t>IL</t>
  </si>
  <si>
    <t>IT</t>
  </si>
  <si>
    <t>JM</t>
  </si>
  <si>
    <t>JP</t>
  </si>
  <si>
    <t>JE</t>
  </si>
  <si>
    <t>JO</t>
  </si>
  <si>
    <t>KZ</t>
  </si>
  <si>
    <t>KE</t>
  </si>
  <si>
    <t>KI</t>
  </si>
  <si>
    <t>KP</t>
  </si>
  <si>
    <t>KR</t>
  </si>
  <si>
    <t>KW</t>
  </si>
  <si>
    <t>KG</t>
  </si>
  <si>
    <t>LA</t>
  </si>
  <si>
    <t>LV</t>
  </si>
  <si>
    <t>LB</t>
  </si>
  <si>
    <t>LS</t>
  </si>
  <si>
    <t>LR</t>
  </si>
  <si>
    <t>LY</t>
  </si>
  <si>
    <t>LI</t>
  </si>
  <si>
    <t>LT</t>
  </si>
  <si>
    <t>LU</t>
  </si>
  <si>
    <t>MO</t>
  </si>
  <si>
    <t>MK</t>
  </si>
  <si>
    <t>MG</t>
  </si>
  <si>
    <t>MW</t>
  </si>
  <si>
    <t>MV</t>
  </si>
  <si>
    <t>ML</t>
  </si>
  <si>
    <t>MT</t>
  </si>
  <si>
    <t>MH</t>
  </si>
  <si>
    <t>MQ</t>
  </si>
  <si>
    <t>MR</t>
  </si>
  <si>
    <t>MU</t>
  </si>
  <si>
    <t>YT</t>
  </si>
  <si>
    <t>MX</t>
  </si>
  <si>
    <t>FM</t>
  </si>
  <si>
    <t>MC</t>
  </si>
  <si>
    <t>MN</t>
  </si>
  <si>
    <t>MS</t>
  </si>
  <si>
    <t>MA</t>
  </si>
  <si>
    <t>MZ</t>
  </si>
  <si>
    <t>MM</t>
  </si>
  <si>
    <t>NA</t>
  </si>
  <si>
    <t>NR</t>
  </si>
  <si>
    <t>NP</t>
  </si>
  <si>
    <t>NL</t>
  </si>
  <si>
    <t>AN</t>
  </si>
  <si>
    <t>NC</t>
  </si>
  <si>
    <t>NZ</t>
  </si>
  <si>
    <t>NI</t>
  </si>
  <si>
    <t>NE</t>
  </si>
  <si>
    <t>NG</t>
  </si>
  <si>
    <t>NU</t>
  </si>
  <si>
    <t>NF</t>
  </si>
  <si>
    <t>MP</t>
  </si>
  <si>
    <t>NO</t>
  </si>
  <si>
    <t>OM</t>
  </si>
  <si>
    <t>PK</t>
  </si>
  <si>
    <t>PW</t>
  </si>
  <si>
    <t>PS</t>
  </si>
  <si>
    <t>PA</t>
  </si>
  <si>
    <t>PG</t>
  </si>
  <si>
    <t>PY</t>
  </si>
  <si>
    <t>PE</t>
  </si>
  <si>
    <t>PH</t>
  </si>
  <si>
    <t>PN</t>
  </si>
  <si>
    <t>PL</t>
  </si>
  <si>
    <t>PT</t>
  </si>
  <si>
    <t>PR</t>
  </si>
  <si>
    <t>RE</t>
  </si>
  <si>
    <t>RO</t>
  </si>
  <si>
    <t>RU</t>
  </si>
  <si>
    <t>RW</t>
  </si>
  <si>
    <t>SH</t>
  </si>
  <si>
    <t>KN</t>
  </si>
  <si>
    <t>LC</t>
  </si>
  <si>
    <t>PM</t>
  </si>
  <si>
    <t>VC</t>
  </si>
  <si>
    <t>WS</t>
  </si>
  <si>
    <t>SM</t>
  </si>
  <si>
    <t>ST</t>
  </si>
  <si>
    <t>SA</t>
  </si>
  <si>
    <t>SN</t>
  </si>
  <si>
    <t>CS</t>
  </si>
  <si>
    <t>SC</t>
  </si>
  <si>
    <t>SL</t>
  </si>
  <si>
    <t>SG</t>
  </si>
  <si>
    <t>SK</t>
  </si>
  <si>
    <t>SI</t>
  </si>
  <si>
    <t>SB</t>
  </si>
  <si>
    <t>SO</t>
  </si>
  <si>
    <t>ZA</t>
  </si>
  <si>
    <t>GS</t>
  </si>
  <si>
    <t>ES</t>
  </si>
  <si>
    <t>LK</t>
  </si>
  <si>
    <t>SD</t>
  </si>
  <si>
    <t>SR</t>
  </si>
  <si>
    <t>SJ</t>
  </si>
  <si>
    <t>SZ</t>
  </si>
  <si>
    <t>SE</t>
  </si>
  <si>
    <t>CH</t>
  </si>
  <si>
    <t>SY</t>
  </si>
  <si>
    <t>TW</t>
  </si>
  <si>
    <t>TJ</t>
  </si>
  <si>
    <t>TZ</t>
  </si>
  <si>
    <t>TH</t>
  </si>
  <si>
    <t>TL</t>
  </si>
  <si>
    <t>TG</t>
  </si>
  <si>
    <t>TK</t>
  </si>
  <si>
    <t>TT</t>
  </si>
  <si>
    <t>TN</t>
  </si>
  <si>
    <t>TR</t>
  </si>
  <si>
    <t>TM</t>
  </si>
  <si>
    <t>TC</t>
  </si>
  <si>
    <t>TV</t>
  </si>
  <si>
    <t>UG</t>
  </si>
  <si>
    <t>UA</t>
  </si>
  <si>
    <t>AE</t>
  </si>
  <si>
    <t>GB</t>
  </si>
  <si>
    <t>US</t>
  </si>
  <si>
    <t>UM</t>
  </si>
  <si>
    <t>UY</t>
  </si>
  <si>
    <t>UZ</t>
  </si>
  <si>
    <t>VU</t>
  </si>
  <si>
    <t>VE</t>
  </si>
  <si>
    <t>VN</t>
  </si>
  <si>
    <t>VG</t>
  </si>
  <si>
    <t>VI</t>
  </si>
  <si>
    <t>WF</t>
  </si>
  <si>
    <t>EH</t>
  </si>
  <si>
    <t>YE</t>
  </si>
  <si>
    <t>ZM</t>
  </si>
  <si>
    <t>ZW</t>
  </si>
  <si>
    <t>Kautionsanpassungsart</t>
  </si>
  <si>
    <t>deposit increase type</t>
  </si>
  <si>
    <t>Keine</t>
  </si>
  <si>
    <t>Index</t>
  </si>
  <si>
    <t>Staffel</t>
  </si>
  <si>
    <t>Deposit type</t>
  </si>
  <si>
    <t>nicht zugeordnet</t>
  </si>
  <si>
    <t>not available</t>
  </si>
  <si>
    <t>CASH_BOND</t>
  </si>
  <si>
    <t>Barkaution</t>
  </si>
  <si>
    <t>Cash Bond</t>
  </si>
  <si>
    <t>Verpfändung</t>
  </si>
  <si>
    <t>bonded savings account pass book</t>
  </si>
  <si>
    <t>Sicherungsabtretung</t>
  </si>
  <si>
    <t>assignment for security</t>
  </si>
  <si>
    <t>GUARANTEE</t>
  </si>
  <si>
    <t>Bürgschaft</t>
  </si>
  <si>
    <t>guarantee of payment of a loan</t>
  </si>
  <si>
    <t>Mietkautionsversicherung</t>
  </si>
  <si>
    <t>guarantee payment insurance</t>
  </si>
  <si>
    <t>Bankbürgschaft</t>
  </si>
  <si>
    <t>SAVINGS_LEASER</t>
  </si>
  <si>
    <t>Sparbuch Mieter</t>
  </si>
  <si>
    <t>SAVINGS_OWNER</t>
  </si>
  <si>
    <t>Sparbuch Eigentümer</t>
  </si>
  <si>
    <t>Hausbank</t>
  </si>
  <si>
    <t>CASH_BANK_GUARANTEE</t>
  </si>
  <si>
    <t>Bar und Bankbürgschaft</t>
  </si>
  <si>
    <t>andere Mischkaution</t>
  </si>
  <si>
    <t>DevelopmentState</t>
  </si>
  <si>
    <t>1. Mahnung</t>
  </si>
  <si>
    <t>first reminder</t>
  </si>
  <si>
    <t>2. Mahnung</t>
  </si>
  <si>
    <t>second reminder</t>
  </si>
  <si>
    <t>Fristlose Kündigung</t>
  </si>
  <si>
    <t>Termination without notice</t>
  </si>
  <si>
    <t>Grundpfandrechtliche Sicherung</t>
  </si>
  <si>
    <t>encumbrance type</t>
  </si>
  <si>
    <t>EncumbranceType</t>
  </si>
  <si>
    <t>MORTGAGE</t>
  </si>
  <si>
    <t>Hypothek</t>
  </si>
  <si>
    <t>Mortgage</t>
  </si>
  <si>
    <t>LAND_CHARGE</t>
  </si>
  <si>
    <t>Grundschuld</t>
  </si>
  <si>
    <t>Land charge</t>
  </si>
  <si>
    <t>ANNUITY_CHARGE</t>
  </si>
  <si>
    <t>Rentenschuld</t>
  </si>
  <si>
    <t>Annuity charge</t>
  </si>
  <si>
    <t>keine Angaben (Grundpf. Sicherung)</t>
  </si>
  <si>
    <t>Not specified (encumbrance type)</t>
  </si>
  <si>
    <t>EnergyEfficiencyCategory</t>
  </si>
  <si>
    <t>A_1PLUS</t>
  </si>
  <si>
    <t>A</t>
  </si>
  <si>
    <t>B</t>
  </si>
  <si>
    <t>C</t>
  </si>
  <si>
    <t>D</t>
  </si>
  <si>
    <t>E</t>
  </si>
  <si>
    <t>F</t>
  </si>
  <si>
    <t>G</t>
  </si>
  <si>
    <t>H</t>
  </si>
  <si>
    <t>I</t>
  </si>
  <si>
    <t>J</t>
  </si>
  <si>
    <t>Energie Rating Kategorie</t>
  </si>
  <si>
    <t>Energy rating category</t>
  </si>
  <si>
    <t>EnergyRatingCategory</t>
  </si>
  <si>
    <t>RESIDENTIAL</t>
  </si>
  <si>
    <t>für Wohngebäude</t>
  </si>
  <si>
    <t>for residential building</t>
  </si>
  <si>
    <t>NON_RESIDENTIAL</t>
  </si>
  <si>
    <t>für Nichtwohngebäude</t>
  </si>
  <si>
    <t>for non-residential building</t>
  </si>
  <si>
    <t>Art des Energie Ratings</t>
  </si>
  <si>
    <t>Energy rating type</t>
  </si>
  <si>
    <t>EnergyRatingType</t>
  </si>
  <si>
    <t>USAGE_DEPENDING</t>
  </si>
  <si>
    <t>EPC - Verbrauchsabhängig</t>
  </si>
  <si>
    <t>EPC - depending on usage</t>
  </si>
  <si>
    <t>gf</t>
  </si>
  <si>
    <t>REQUIREMENTS_DEPENDING</t>
  </si>
  <si>
    <t>EPC - Bedarfsabhängig</t>
  </si>
  <si>
    <t>EPC - depending on the requirements</t>
  </si>
  <si>
    <t>Energieträger</t>
  </si>
  <si>
    <t>Oil</t>
  </si>
  <si>
    <t>Local District Heating</t>
  </si>
  <si>
    <t>GAS</t>
  </si>
  <si>
    <t>Gas</t>
  </si>
  <si>
    <t>Others</t>
  </si>
  <si>
    <t>Heizungsart</t>
  </si>
  <si>
    <t>Zentralheizung</t>
  </si>
  <si>
    <t>central heating</t>
  </si>
  <si>
    <t>Gasetagenheizung</t>
  </si>
  <si>
    <t>single-story gas heating</t>
  </si>
  <si>
    <t>sonstige</t>
  </si>
  <si>
    <t>other</t>
  </si>
  <si>
    <t>index adjustment direction</t>
  </si>
  <si>
    <t>Anpassung in beide Richtungen</t>
  </si>
  <si>
    <t>Adjustment in both directions</t>
  </si>
  <si>
    <t>nur positive Anpassung</t>
  </si>
  <si>
    <t>Positive adjustment only</t>
  </si>
  <si>
    <t>Keine Angaben (Indexanpassungsrichtung)</t>
  </si>
  <si>
    <t>Not specified (index adjustment direction)</t>
  </si>
  <si>
    <t>Indexierungsmethode</t>
  </si>
  <si>
    <t>indexation method</t>
  </si>
  <si>
    <t>Anpassung nach festem Rhythmus</t>
  </si>
  <si>
    <t>Adjustment according to a fixed pattern</t>
  </si>
  <si>
    <t>Anpassung nach Mindeständerung</t>
  </si>
  <si>
    <t>Adjustment according to minimum change</t>
  </si>
  <si>
    <t>Keine Angaben (Indexmethode)</t>
  </si>
  <si>
    <t>Not specified (indexation method)</t>
  </si>
  <si>
    <t>index series</t>
  </si>
  <si>
    <t>CPI</t>
  </si>
  <si>
    <t>VPI</t>
  </si>
  <si>
    <t>Consumer price index (CPI)</t>
  </si>
  <si>
    <t>BPI</t>
  </si>
  <si>
    <t>Building price index (BPI)</t>
  </si>
  <si>
    <t>CPI_BW</t>
  </si>
  <si>
    <t>VPI des Bundeslandes "Baden-Württemberg"</t>
  </si>
  <si>
    <t>CPI of "Baden-Württemberg"</t>
  </si>
  <si>
    <t>CPI_BY</t>
  </si>
  <si>
    <t>VPI des Bundeslandes "Bayern"</t>
  </si>
  <si>
    <t>CPI of "Bayern"</t>
  </si>
  <si>
    <t>CPI_BE</t>
  </si>
  <si>
    <t>VPI des Bundeslandes "Berlin"</t>
  </si>
  <si>
    <t>CPI of "Berlin"</t>
  </si>
  <si>
    <t>CPI_BB</t>
  </si>
  <si>
    <t>VPI des Bundeslandes "Brandenburg"</t>
  </si>
  <si>
    <t>CPI of "Brandenburg"</t>
  </si>
  <si>
    <t>CPI_HB</t>
  </si>
  <si>
    <t>VPI des Bundeslandes "Bremen"</t>
  </si>
  <si>
    <t>CPI of "Bremen"</t>
  </si>
  <si>
    <t>VPI des Bundeslandes "Hamburg"</t>
  </si>
  <si>
    <t>CPI of "Hamburg"</t>
  </si>
  <si>
    <t>VPI des Bundeslandes "Hessen"</t>
  </si>
  <si>
    <t>CPI of "Hessen"</t>
  </si>
  <si>
    <t>CPI_MV</t>
  </si>
  <si>
    <t>VPI des Bundeslandes "Mecklenburg-Vorpommern"</t>
  </si>
  <si>
    <t>CPI of "Mecklenburg-Vorpommern"</t>
  </si>
  <si>
    <t>CPI_NI</t>
  </si>
  <si>
    <t>VPI des Bundeslandes "Niedersachsen"</t>
  </si>
  <si>
    <t>CPI of "Niedersachsen"</t>
  </si>
  <si>
    <t>CPI_NW</t>
  </si>
  <si>
    <t>VPI des Bundeslandes "Nordrhein-Westfalen"</t>
  </si>
  <si>
    <t>CPI of "Nordrhein-Westfalen"</t>
  </si>
  <si>
    <t>CPI_RP</t>
  </si>
  <si>
    <t>VPI des Bundeslandes "Rheinland-Pfalz"</t>
  </si>
  <si>
    <t>CPI of "Rheinland-Pfalz"</t>
  </si>
  <si>
    <t>VPI des Bundeslandes "Saarland"</t>
  </si>
  <si>
    <t>CPI of "Saarland"</t>
  </si>
  <si>
    <t>CPI_SN</t>
  </si>
  <si>
    <t>VPI des Bundeslandes "Sachsen"</t>
  </si>
  <si>
    <t>CPI of "Sachsen"</t>
  </si>
  <si>
    <t>CPI_ST</t>
  </si>
  <si>
    <t>VPI des Bundeslandes "Sachsen-Anhalt"</t>
  </si>
  <si>
    <t>CPI of "Sachsen-Anhalt"</t>
  </si>
  <si>
    <t>CPI_SH</t>
  </si>
  <si>
    <t>VPI des Bundeslandes "Schleswig-Holstein"</t>
  </si>
  <si>
    <t>CPI of "Schleswig-Holstein"</t>
  </si>
  <si>
    <t>CPI_TH</t>
  </si>
  <si>
    <t>VPI des Bundeslandes "Thüringen"</t>
  </si>
  <si>
    <t>CPI of "Thüringen"</t>
  </si>
  <si>
    <t>Keine Angaben (Indexreihe)</t>
  </si>
  <si>
    <t>Not specified (index series)</t>
  </si>
  <si>
    <t>fix</t>
  </si>
  <si>
    <t>BVI</t>
  </si>
  <si>
    <t>variabel</t>
  </si>
  <si>
    <t>luxuriös</t>
  </si>
  <si>
    <t>elegant</t>
  </si>
  <si>
    <t>normal</t>
  </si>
  <si>
    <t>einfach</t>
  </si>
  <si>
    <t>Grund der Ausstellung</t>
  </si>
  <si>
    <t>Reason for issuance</t>
  </si>
  <si>
    <t>IssuanceReason</t>
  </si>
  <si>
    <t>NEW_CONSTRUCTION</t>
  </si>
  <si>
    <t>Neubau</t>
  </si>
  <si>
    <t>New construction</t>
  </si>
  <si>
    <t>MODERNISATION</t>
  </si>
  <si>
    <t>Modernisierung</t>
  </si>
  <si>
    <t>Modernization</t>
  </si>
  <si>
    <t>RENT_SALE</t>
  </si>
  <si>
    <t>Vermietung/Verkauf</t>
  </si>
  <si>
    <t>Rent/Sale</t>
  </si>
  <si>
    <t>NOTICE_PUBLIC_BUILDING</t>
  </si>
  <si>
    <t>Aushang öffentl. Gebäude</t>
  </si>
  <si>
    <t>Notice public building</t>
  </si>
  <si>
    <t>Sonstiges</t>
  </si>
  <si>
    <t>Mietvertragsart</t>
  </si>
  <si>
    <t>lease contract type</t>
  </si>
  <si>
    <t>Single-Net</t>
  </si>
  <si>
    <t>Double-Net</t>
  </si>
  <si>
    <t>TRIPLE_NET</t>
  </si>
  <si>
    <t>Triple_NET</t>
  </si>
  <si>
    <t>Vertragsende</t>
  </si>
  <si>
    <t>FIXED_DURATION</t>
  </si>
  <si>
    <t>Festlaufzeit</t>
  </si>
  <si>
    <t>CALCULATED_DURATION</t>
  </si>
  <si>
    <t>Kalkulationslaufzeit</t>
  </si>
  <si>
    <t>Kündigung</t>
  </si>
  <si>
    <t>Legalform</t>
  </si>
  <si>
    <t>HOLDCO</t>
  </si>
  <si>
    <t>Kapitalgesellschaft</t>
  </si>
  <si>
    <t>Personengesellschaft</t>
  </si>
  <si>
    <t>Holding/AG/Ländermandant</t>
  </si>
  <si>
    <t>Fonds/Konsolidierung</t>
  </si>
  <si>
    <t>Kündigungstermin</t>
  </si>
  <si>
    <t>legit termination deadline (tenant)</t>
  </si>
  <si>
    <t>EVERYDAY</t>
  </si>
  <si>
    <t>jederzeit möglich</t>
  </si>
  <si>
    <t>zum Monatsende</t>
  </si>
  <si>
    <t>zum Quartalsende</t>
  </si>
  <si>
    <t>END_OF_HALFYEAR</t>
  </si>
  <si>
    <t>zur Jahreshälfte</t>
  </si>
  <si>
    <t>END_OF_YEAR</t>
  </si>
  <si>
    <t>zum Jahresende</t>
  </si>
  <si>
    <t>Bankguthaben (Termingeld)</t>
  </si>
  <si>
    <t>BANK_BALANCE_DAILY_ALLOWANCE_OTHER</t>
  </si>
  <si>
    <t>Bankguthaben (Tagesgeld/sonstige Bankguthaben)</t>
  </si>
  <si>
    <t>MONEY_MARKET_INSTRUMENT</t>
  </si>
  <si>
    <t>Geldmarktinstrumente</t>
  </si>
  <si>
    <t>INVESTMENT_CERTIFICATE</t>
  </si>
  <si>
    <t>Investmentanteile</t>
  </si>
  <si>
    <t>Wertpapiere</t>
  </si>
  <si>
    <t>Lageart Bauliche Nutzung</t>
  </si>
  <si>
    <t>Keine Lageart zugewiesen</t>
  </si>
  <si>
    <t>No location classified</t>
  </si>
  <si>
    <t>Kleinsiedlungsgebiet (WS)</t>
  </si>
  <si>
    <t>Small Residential Estate Area</t>
  </si>
  <si>
    <t>WR</t>
  </si>
  <si>
    <t>Reines Wohngebiet (WR)</t>
  </si>
  <si>
    <t>Residential-only Area</t>
  </si>
  <si>
    <t>Allgemeines Wohngebiet (WA)</t>
  </si>
  <si>
    <t>General Residential Area</t>
  </si>
  <si>
    <t>WB</t>
  </si>
  <si>
    <t>Besonderes Wohngebiete (WB)</t>
  </si>
  <si>
    <t>Special Residential Area</t>
  </si>
  <si>
    <t>Dorfgebiet (MD)</t>
  </si>
  <si>
    <t>Village Area</t>
  </si>
  <si>
    <t>MI</t>
  </si>
  <si>
    <t>Mischgebiet (MI)</t>
  </si>
  <si>
    <t>Mixed Use Area</t>
  </si>
  <si>
    <t>Kerngebiet (MK)</t>
  </si>
  <si>
    <t>Core Area</t>
  </si>
  <si>
    <t>Gewerbegebiet (GE)</t>
  </si>
  <si>
    <t>Area zoned for economic Activities</t>
  </si>
  <si>
    <t>Industriegebiet (GI)</t>
  </si>
  <si>
    <t>Industrial Area</t>
  </si>
  <si>
    <t>Sondergebiete (SO)</t>
  </si>
  <si>
    <t>Special Area</t>
  </si>
  <si>
    <t>1) Metropolen; a) Beste Lage</t>
  </si>
  <si>
    <t>1B</t>
  </si>
  <si>
    <t>1) Metropolen; b) Randlage (mit guter Erreichbarkeit)</t>
  </si>
  <si>
    <t>1C</t>
  </si>
  <si>
    <t>1) Metropolen; c) Randlage (mit eingeschränkter Erreichbarkeit)</t>
  </si>
  <si>
    <t>2A</t>
  </si>
  <si>
    <t>2) Großstadt; a) Beste Lage</t>
  </si>
  <si>
    <t>2B</t>
  </si>
  <si>
    <t>2) Großstadt; b) Randlage (mit guter Erreichbarkeit)</t>
  </si>
  <si>
    <t>2C</t>
  </si>
  <si>
    <t>2) Großstadt; c) Randlage (mit eingeschränkter Erreichbarkeit)</t>
  </si>
  <si>
    <t>3) Reststandorte; a) Beste Lage</t>
  </si>
  <si>
    <t>3B</t>
  </si>
  <si>
    <t>3) Reststandorte; b) Randlage (mit guter Erreichbarkeit)</t>
  </si>
  <si>
    <t>3) Reststandorte; c) Randlage (mit eingeschränkter Erreichbarkeit)</t>
  </si>
  <si>
    <t>MassUnit</t>
  </si>
  <si>
    <t>TONNE</t>
  </si>
  <si>
    <t>KILOGRAM</t>
  </si>
  <si>
    <t>GRAM</t>
  </si>
  <si>
    <t>MILLIGRAM</t>
  </si>
  <si>
    <t>STONE</t>
  </si>
  <si>
    <t>POUND</t>
  </si>
  <si>
    <t>OUNCE</t>
  </si>
  <si>
    <t>Month</t>
  </si>
  <si>
    <t>JANUARY</t>
  </si>
  <si>
    <t>FEBRUARY</t>
  </si>
  <si>
    <t>MARCH</t>
  </si>
  <si>
    <t>APRIL</t>
  </si>
  <si>
    <t>MAI</t>
  </si>
  <si>
    <t>JUNE</t>
  </si>
  <si>
    <t>JULI</t>
  </si>
  <si>
    <t>AUGUST</t>
  </si>
  <si>
    <t>SEPTEMBER</t>
  </si>
  <si>
    <t>OCTOBER</t>
  </si>
  <si>
    <t>NOVEMBER</t>
  </si>
  <si>
    <t>DECEMBER</t>
  </si>
  <si>
    <t>Werttyp (absolut/Prozent)</t>
  </si>
  <si>
    <t>Value type</t>
  </si>
  <si>
    <t>keine Angaben</t>
  </si>
  <si>
    <t>Not specified (Value Type)</t>
  </si>
  <si>
    <t>Prozent</t>
  </si>
  <si>
    <t>percent</t>
  </si>
  <si>
    <t>Absolut</t>
  </si>
  <si>
    <t>Absolute value</t>
  </si>
  <si>
    <t>Occupancy till the end of the year (current occupancy)</t>
  </si>
  <si>
    <t>RENTED_AND_OCCUPIED_LEASER</t>
  </si>
  <si>
    <t>Vermietung und Belegung durch Mieter</t>
  </si>
  <si>
    <t>Rented and occupied by tenant</t>
  </si>
  <si>
    <t>Vermietet und belegt für Eigennutzung</t>
  </si>
  <si>
    <t>Rented and occupied for own usage</t>
  </si>
  <si>
    <t>Vermietet aber nicht belegt</t>
  </si>
  <si>
    <t>Rented but not occupied</t>
  </si>
  <si>
    <t>OUTSTANDING_RENT_WRITTEN_OFF</t>
  </si>
  <si>
    <t>Abgeschriebene Mietforderungen</t>
  </si>
  <si>
    <t>Outstanding rent written off</t>
  </si>
  <si>
    <t>Vorvermietung - noch nicht belegt, keine fälligen Mieten</t>
  </si>
  <si>
    <t>Prearranged lease agreement</t>
  </si>
  <si>
    <t>VACANCY</t>
  </si>
  <si>
    <t>Leerstand</t>
  </si>
  <si>
    <t>Vacancy</t>
  </si>
  <si>
    <t>FULL_TAX</t>
  </si>
  <si>
    <t>REDUCED_TAX</t>
  </si>
  <si>
    <t>Art des Eigentums</t>
  </si>
  <si>
    <t>ownership type</t>
  </si>
  <si>
    <t>Freies Grundeigentum</t>
  </si>
  <si>
    <t>Direct property</t>
  </si>
  <si>
    <t>Baurechtnehmer</t>
  </si>
  <si>
    <t>Leasehold</t>
  </si>
  <si>
    <t>Grundeigentümer</t>
  </si>
  <si>
    <t>Freeholder</t>
  </si>
  <si>
    <t>Parkplatztyp</t>
  </si>
  <si>
    <t>Parking Space Type</t>
  </si>
  <si>
    <t>OUTDOOR</t>
  </si>
  <si>
    <t>Stellplatz (außen)</t>
  </si>
  <si>
    <t>parking space on the ground</t>
  </si>
  <si>
    <t>Tiefgaragenstellplatz</t>
  </si>
  <si>
    <t>parking space in parking garage</t>
  </si>
  <si>
    <t>Carport</t>
  </si>
  <si>
    <t>GARAGE</t>
  </si>
  <si>
    <t>Garage</t>
  </si>
  <si>
    <t>Parkhaus</t>
  </si>
  <si>
    <t>car park</t>
  </si>
  <si>
    <t>CONTACT</t>
  </si>
  <si>
    <t>FACILITY_MANAGER</t>
  </si>
  <si>
    <t>ACTUAL</t>
  </si>
  <si>
    <t>Portfoliogattung</t>
  </si>
  <si>
    <t>Portfoliotype</t>
  </si>
  <si>
    <t>Versicherungen</t>
  </si>
  <si>
    <t>Insurance</t>
  </si>
  <si>
    <t>OPEN_PROPERTY_FUND</t>
  </si>
  <si>
    <t>Offener Immobilienfonds</t>
  </si>
  <si>
    <t>Open property fund</t>
  </si>
  <si>
    <t>Pensionsfonds</t>
  </si>
  <si>
    <t>Pensions fund</t>
  </si>
  <si>
    <t>Immobiliengesellschaften</t>
  </si>
  <si>
    <t>Real estate companies</t>
  </si>
  <si>
    <t>UNLISTED_REAL_ESTATE_COMPANIES</t>
  </si>
  <si>
    <t>Nicht börsennotiertes Immobilienunternehmen</t>
  </si>
  <si>
    <t>Unlisted real estate company</t>
  </si>
  <si>
    <t>Andere</t>
  </si>
  <si>
    <t>Projekttyp</t>
  </si>
  <si>
    <t>Project Type</t>
  </si>
  <si>
    <t>Kein</t>
  </si>
  <si>
    <t>None</t>
  </si>
  <si>
    <t>Wartung</t>
  </si>
  <si>
    <t>Maintenance</t>
  </si>
  <si>
    <t>INSPECTION</t>
  </si>
  <si>
    <t>Inspektion</t>
  </si>
  <si>
    <t>Inspection</t>
  </si>
  <si>
    <t>REPAIR</t>
  </si>
  <si>
    <t>Instandsetzung</t>
  </si>
  <si>
    <t>Repair</t>
  </si>
  <si>
    <t>Verbesserung/ Investition</t>
  </si>
  <si>
    <t>Optimization/ Investment</t>
  </si>
  <si>
    <t>Status</t>
  </si>
  <si>
    <t>Bestandsobjekt</t>
  </si>
  <si>
    <t>Projektentwicklung</t>
  </si>
  <si>
    <t>Verkauf</t>
  </si>
  <si>
    <t>LAND</t>
  </si>
  <si>
    <t>unbebautes Grundstück</t>
  </si>
  <si>
    <t>Asset Deal</t>
  </si>
  <si>
    <t>Share Deal</t>
  </si>
  <si>
    <t>Belegtyp</t>
  </si>
  <si>
    <t>document category</t>
  </si>
  <si>
    <t>INVOICE</t>
  </si>
  <si>
    <t>Rechnung</t>
  </si>
  <si>
    <t>Invoice</t>
  </si>
  <si>
    <t>Gutschrift</t>
  </si>
  <si>
    <t>Credit</t>
  </si>
  <si>
    <t>keine Angaben zu Belegtyp</t>
  </si>
  <si>
    <t>Not specified (document category)</t>
  </si>
  <si>
    <t>Anpassungsart</t>
  </si>
  <si>
    <t>rent increase type</t>
  </si>
  <si>
    <t>keine Angabe (Anpassungsart)</t>
  </si>
  <si>
    <t>Indexanpassung</t>
  </si>
  <si>
    <t>INDEX_SCALE</t>
  </si>
  <si>
    <t>Index/Staffel</t>
  </si>
  <si>
    <t>INDEX_TURNOVER</t>
  </si>
  <si>
    <t>Index- + Umsatzmiete</t>
  </si>
  <si>
    <t>Staffelanpassung</t>
  </si>
  <si>
    <t>FREE</t>
  </si>
  <si>
    <t>freie Anpassung</t>
  </si>
  <si>
    <t>BGB Mieterhöhung</t>
  </si>
  <si>
    <t>TURNOVER</t>
  </si>
  <si>
    <t>Umsatzmiete</t>
  </si>
  <si>
    <t>Staffel- + Umsatzmiete</t>
  </si>
  <si>
    <t>Staffel- + Umsatz- + Indexmiete</t>
  </si>
  <si>
    <t>RENT_REVIEW</t>
  </si>
  <si>
    <t>Rentreview</t>
  </si>
  <si>
    <t>Sanierungsstand</t>
  </si>
  <si>
    <t>restoration status</t>
  </si>
  <si>
    <t>saniert</t>
  </si>
  <si>
    <t>fully refurbished</t>
  </si>
  <si>
    <t>PARTLY_REFURBISHED</t>
  </si>
  <si>
    <t>teilsaniert</t>
  </si>
  <si>
    <t>partly refurbished</t>
  </si>
  <si>
    <t>NOT_REFURBISHED</t>
  </si>
  <si>
    <t>unsaniert</t>
  </si>
  <si>
    <t>not refurbished</t>
  </si>
  <si>
    <t>anderer Zustand</t>
  </si>
  <si>
    <t>other condition</t>
  </si>
  <si>
    <t>Einzelhandelslage</t>
  </si>
  <si>
    <t>retail location type</t>
  </si>
  <si>
    <t>High Street</t>
  </si>
  <si>
    <t>High street</t>
  </si>
  <si>
    <t>High Street Randzone</t>
  </si>
  <si>
    <t>High street border area</t>
  </si>
  <si>
    <t>Stadtzentrum sonstige</t>
  </si>
  <si>
    <t>City centre other</t>
  </si>
  <si>
    <t>SUBURBAN_CENTRE</t>
  </si>
  <si>
    <t>Suburbanes Zentrum</t>
  </si>
  <si>
    <t>Suburban centre</t>
  </si>
  <si>
    <t>Hauptverkehrsachse</t>
  </si>
  <si>
    <t>Major route</t>
  </si>
  <si>
    <t>Suburban sonstige</t>
  </si>
  <si>
    <t>Suburban other</t>
  </si>
  <si>
    <t>NON_URBAN</t>
  </si>
  <si>
    <t>Nicht-Städtisch</t>
  </si>
  <si>
    <t>Non-urban</t>
  </si>
  <si>
    <t>UNKNOWN</t>
  </si>
  <si>
    <t>Unbekannt</t>
  </si>
  <si>
    <t>Unknown</t>
  </si>
  <si>
    <t>Risk segment</t>
  </si>
  <si>
    <t>not defined</t>
  </si>
  <si>
    <t>Core</t>
  </si>
  <si>
    <t>Core+</t>
  </si>
  <si>
    <t>Value Added</t>
  </si>
  <si>
    <t>Opportunistic</t>
  </si>
  <si>
    <t>Industrial Sector</t>
  </si>
  <si>
    <t>AUTOMOTIVE</t>
  </si>
  <si>
    <t>Automotive</t>
  </si>
  <si>
    <t>CARRIYING</t>
  </si>
  <si>
    <t>Carriying Business</t>
  </si>
  <si>
    <t>FINANCIAL</t>
  </si>
  <si>
    <t>Banks/Financial Services</t>
  </si>
  <si>
    <t>PHARMACEUTICAL</t>
  </si>
  <si>
    <t>Chemistry/Pharmaceutical Industry</t>
  </si>
  <si>
    <t>BUILDING</t>
  </si>
  <si>
    <t>Building Companies</t>
  </si>
  <si>
    <t>CONSUMER_GOODS</t>
  </si>
  <si>
    <t>Consumer Goods Industry</t>
  </si>
  <si>
    <t>Retail</t>
  </si>
  <si>
    <t>GASTRONOMY</t>
  </si>
  <si>
    <t>Hotels/Gastronomy</t>
  </si>
  <si>
    <t>Insurance Companies</t>
  </si>
  <si>
    <t>ENGINEERING_RESOURCES</t>
  </si>
  <si>
    <t>Mechanical Engineering/Extractive Industries</t>
  </si>
  <si>
    <t>TECHNOLOGY</t>
  </si>
  <si>
    <t>Technology/Software Producer</t>
  </si>
  <si>
    <t>Utilities/Telecommunication Companies</t>
  </si>
  <si>
    <t>Consulting/Legal Advice/Tax Advice</t>
  </si>
  <si>
    <t>AUTHORITIES</t>
  </si>
  <si>
    <t>Authorities/Associations/Educational Institution</t>
  </si>
  <si>
    <t>MEDIA</t>
  </si>
  <si>
    <t>Media/Entertainment</t>
  </si>
  <si>
    <t>physicians/medical care</t>
  </si>
  <si>
    <t>BOND</t>
  </si>
  <si>
    <t>Anleihe</t>
  </si>
  <si>
    <t>Aktie</t>
  </si>
  <si>
    <t>Genussschein</t>
  </si>
  <si>
    <t>Pfandbrief</t>
  </si>
  <si>
    <t>FIXED_INTEREST_SECURITIES</t>
  </si>
  <si>
    <t>Rentenpapier</t>
  </si>
  <si>
    <t>Fonds</t>
  </si>
  <si>
    <t>Leistungsbereich</t>
  </si>
  <si>
    <t>Service Types</t>
  </si>
  <si>
    <t>LIFT_MAINTENACE</t>
  </si>
  <si>
    <t>Aufzugswartung</t>
  </si>
  <si>
    <t>GUARDING</t>
  </si>
  <si>
    <t>Bewachung</t>
  </si>
  <si>
    <t>Grünpflege</t>
  </si>
  <si>
    <t>Winterdienst</t>
  </si>
  <si>
    <t>SiteConstrucibleType</t>
  </si>
  <si>
    <t>CONSTRUCTIONPLAN</t>
  </si>
  <si>
    <t>NEIGHBOURCONSTRUCTION</t>
  </si>
  <si>
    <t>EXTERNALAREA</t>
  </si>
  <si>
    <t>Transaktionstyp</t>
  </si>
  <si>
    <t>Transaction type</t>
  </si>
  <si>
    <t>Beleg</t>
  </si>
  <si>
    <t>Receipt</t>
  </si>
  <si>
    <t>BALANCE</t>
  </si>
  <si>
    <t>Saldo</t>
  </si>
  <si>
    <t>Balance</t>
  </si>
  <si>
    <t>keine Angaben (Transaktionstyp)</t>
  </si>
  <si>
    <t>Not specified (transaction type)</t>
  </si>
  <si>
    <t>OFFICE</t>
  </si>
  <si>
    <t>INDUSTRY</t>
  </si>
  <si>
    <t>WAREHOUSES_HALLS_LOGISTICS</t>
  </si>
  <si>
    <t>LEISURE</t>
  </si>
  <si>
    <t>BUSINESS_GENERAL</t>
  </si>
  <si>
    <t>SOCIAL_USE_PIECES</t>
  </si>
  <si>
    <t>SOCIAL_USE</t>
  </si>
  <si>
    <t>Leerstandsgrund</t>
  </si>
  <si>
    <t>Vacancy reason</t>
  </si>
  <si>
    <t>marktbedingt</t>
  </si>
  <si>
    <t>zukünftiger Vertrag</t>
  </si>
  <si>
    <t>UNECONOMIC</t>
  </si>
  <si>
    <t>unwirtschaftlich</t>
  </si>
  <si>
    <t>Abriss</t>
  </si>
  <si>
    <t>vertriebsbedingt</t>
  </si>
  <si>
    <t>TECHNICAL_REASONS</t>
  </si>
  <si>
    <t>technische Gründe</t>
  </si>
  <si>
    <t>keine Angabe</t>
  </si>
  <si>
    <t>no comment</t>
  </si>
  <si>
    <t>Bewertungsmethode</t>
  </si>
  <si>
    <t>Valuation method</t>
  </si>
  <si>
    <t>DISCOUNTED_CASH_FLOW</t>
  </si>
  <si>
    <t>Discounted cash-flow</t>
  </si>
  <si>
    <t>Discounted cash flow</t>
  </si>
  <si>
    <t>Kapitalisierung der Erträge</t>
  </si>
  <si>
    <t>Capitalization of income</t>
  </si>
  <si>
    <t>Vergleichswertverfahren</t>
  </si>
  <si>
    <t>Reference value method</t>
  </si>
  <si>
    <t>ASSET_VALUE_METHOD</t>
  </si>
  <si>
    <t>Sachwertverfahren</t>
  </si>
  <si>
    <t>Asset value method</t>
  </si>
  <si>
    <t>INCOME_METHOD</t>
  </si>
  <si>
    <t>Ertragswertverfahren</t>
  </si>
  <si>
    <t>income method</t>
  </si>
  <si>
    <t>COURT</t>
  </si>
  <si>
    <t>MARKET_VALUATION_REPORT</t>
  </si>
  <si>
    <r>
      <t xml:space="preserve">zgif - Entität: CurrencyArea
</t>
    </r>
    <r>
      <rPr>
        <b/>
        <sz val="10"/>
        <color theme="1"/>
        <rFont val="Calibri"/>
        <family val="2"/>
        <scheme val="minor"/>
      </rPr>
      <t>Version 2.0 - Subversion: 0.8</t>
    </r>
  </si>
  <si>
    <r>
      <t xml:space="preserve">zgif - Entität: Company
</t>
    </r>
    <r>
      <rPr>
        <b/>
        <sz val="10"/>
        <color theme="1"/>
        <rFont val="Calibri"/>
        <family val="2"/>
        <scheme val="minor"/>
      </rPr>
      <t>Version 2.0 - Subversion: 0.8</t>
    </r>
  </si>
  <si>
    <r>
      <rPr>
        <b/>
        <u/>
        <sz val="10"/>
        <color theme="1"/>
        <rFont val="Calibri"/>
        <family val="2"/>
        <scheme val="minor"/>
      </rPr>
      <t>Beschreibung:</t>
    </r>
    <r>
      <rPr>
        <sz val="10"/>
        <color theme="1"/>
        <rFont val="Calibri"/>
        <family val="2"/>
        <scheme val="minor"/>
      </rPr>
      <t xml:space="preserve"> </t>
    </r>
  </si>
  <si>
    <t>Datensatzkennung</t>
  </si>
  <si>
    <t>X</t>
  </si>
  <si>
    <t>Period.identifier</t>
  </si>
  <si>
    <t>//period/identifier</t>
  </si>
  <si>
    <t>PERIOD.IDENTIFIER</t>
  </si>
  <si>
    <t>ObjektId des Mandanten</t>
  </si>
  <si>
    <t>Object-ID of Company</t>
  </si>
  <si>
    <t>Company.objectIdSender</t>
  </si>
  <si>
    <t>COMPANY.OBJECT_ID_SENDER</t>
  </si>
  <si>
    <t>ObjectID des Währungsraumes</t>
  </si>
  <si>
    <t>ObjectID des Empfängers</t>
  </si>
  <si>
    <t>gif Richtlinie zum</t>
  </si>
  <si>
    <t>Immobilien-Daten-Austausch</t>
  </si>
  <si>
    <t>zgif</t>
  </si>
  <si>
    <t>Format:</t>
  </si>
  <si>
    <t>Version:</t>
  </si>
  <si>
    <t>Subversion:</t>
  </si>
  <si>
    <t>0.8</t>
  </si>
  <si>
    <t>2.0</t>
  </si>
  <si>
    <t>Gesamtdatenkatalog</t>
  </si>
  <si>
    <t>Beschreibung:</t>
  </si>
  <si>
    <t>Aufbau:</t>
  </si>
  <si>
    <r>
      <t xml:space="preserve">zgif - Entität: Building
</t>
    </r>
    <r>
      <rPr>
        <b/>
        <sz val="10"/>
        <color theme="1"/>
        <rFont val="Calibri"/>
        <family val="2"/>
        <scheme val="minor"/>
      </rPr>
      <t>Version 2.0 - Subversion: 0.8</t>
    </r>
  </si>
  <si>
    <t>Barrierefrei</t>
  </si>
  <si>
    <t>apartment type</t>
  </si>
  <si>
    <r>
      <t xml:space="preserve">zgif - Entität: Account
</t>
    </r>
    <r>
      <rPr>
        <b/>
        <sz val="10"/>
        <color theme="1"/>
        <rFont val="Calibri"/>
        <family val="2"/>
        <scheme val="minor"/>
      </rPr>
      <t>Version 2.0 - Subversion: 0.8</t>
    </r>
  </si>
  <si>
    <r>
      <t xml:space="preserve">zgif - Entität: Valuation
</t>
    </r>
    <r>
      <rPr>
        <b/>
        <sz val="10"/>
        <color theme="1"/>
        <rFont val="Calibri"/>
        <family val="2"/>
        <scheme val="minor"/>
      </rPr>
      <t>Version 2.0 - Subversion: 0.8</t>
    </r>
  </si>
  <si>
    <r>
      <t xml:space="preserve">zgif - Entität: Unit
</t>
    </r>
    <r>
      <rPr>
        <b/>
        <sz val="10"/>
        <color theme="1"/>
        <rFont val="Calibri"/>
        <family val="2"/>
        <scheme val="minor"/>
      </rPr>
      <t>Version 2.0 - Subversion: 0.8</t>
    </r>
  </si>
  <si>
    <r>
      <t xml:space="preserve">zgif - Entität: Term
</t>
    </r>
    <r>
      <rPr>
        <b/>
        <sz val="10"/>
        <color theme="1"/>
        <rFont val="Calibri"/>
        <family val="2"/>
        <scheme val="minor"/>
      </rPr>
      <t>Version 2.0 - Subversion: 0.8</t>
    </r>
  </si>
  <si>
    <r>
      <t xml:space="preserve">zgif - Entität: Share
</t>
    </r>
    <r>
      <rPr>
        <b/>
        <sz val="10"/>
        <color theme="1"/>
        <rFont val="Calibri"/>
        <family val="2"/>
        <scheme val="minor"/>
      </rPr>
      <t>Version 2.0 - Subversion: 0.8</t>
    </r>
  </si>
  <si>
    <r>
      <t xml:space="preserve">zgif - Entität: ServiceContract
</t>
    </r>
    <r>
      <rPr>
        <b/>
        <sz val="10"/>
        <color theme="1"/>
        <rFont val="Calibri"/>
        <family val="2"/>
        <scheme val="minor"/>
      </rPr>
      <t>Version 2.0 - Subversion: 0.8</t>
    </r>
  </si>
  <si>
    <r>
      <t xml:space="preserve">zgif - Entität: Record
</t>
    </r>
    <r>
      <rPr>
        <b/>
        <sz val="10"/>
        <color theme="1"/>
        <rFont val="Calibri"/>
        <family val="2"/>
        <scheme val="minor"/>
      </rPr>
      <t>Version 2.0 - Subversion: 0.8</t>
    </r>
  </si>
  <si>
    <r>
      <t xml:space="preserve">zgif - Entität: Property
</t>
    </r>
    <r>
      <rPr>
        <b/>
        <sz val="10"/>
        <color theme="1"/>
        <rFont val="Calibri"/>
        <family val="2"/>
        <scheme val="minor"/>
      </rPr>
      <t>Version 2.0 - Subversion: 0.8</t>
    </r>
  </si>
  <si>
    <r>
      <t xml:space="preserve">zgif - Entität: Project
</t>
    </r>
    <r>
      <rPr>
        <b/>
        <sz val="10"/>
        <color theme="1"/>
        <rFont val="Calibri"/>
        <family val="2"/>
        <scheme val="minor"/>
      </rPr>
      <t>Version 2.0 - Subversion: 0.8</t>
    </r>
  </si>
  <si>
    <r>
      <t xml:space="preserve">zgif - Entität: Partner
</t>
    </r>
    <r>
      <rPr>
        <b/>
        <sz val="10"/>
        <color theme="1"/>
        <rFont val="Calibri"/>
        <family val="2"/>
        <scheme val="minor"/>
      </rPr>
      <t>Version 2.0 - Subversion: 0.8</t>
    </r>
  </si>
  <si>
    <r>
      <t xml:space="preserve">zgif - Entität: Loan
</t>
    </r>
    <r>
      <rPr>
        <b/>
        <sz val="10"/>
        <color theme="1"/>
        <rFont val="Calibri"/>
        <family val="2"/>
        <scheme val="minor"/>
      </rPr>
      <t>Version 2.0 - Subversion: 0.8</t>
    </r>
  </si>
  <si>
    <r>
      <t xml:space="preserve">zgif - Entität: Land
</t>
    </r>
    <r>
      <rPr>
        <b/>
        <sz val="10"/>
        <color theme="1"/>
        <rFont val="Calibri"/>
        <family val="2"/>
        <scheme val="minor"/>
      </rPr>
      <t>Version 2.0 - Subversion: 0.8</t>
    </r>
  </si>
  <si>
    <r>
      <t xml:space="preserve">zgif - Entität: Lease
</t>
    </r>
    <r>
      <rPr>
        <b/>
        <sz val="10"/>
        <color theme="1"/>
        <rFont val="Calibri"/>
        <family val="2"/>
        <scheme val="minor"/>
      </rPr>
      <t>Version 2.0 - Subversion: 0.8</t>
    </r>
  </si>
  <si>
    <r>
      <t xml:space="preserve">zgif - Entität: Period
</t>
    </r>
    <r>
      <rPr>
        <b/>
        <sz val="10"/>
        <color theme="1"/>
        <rFont val="Calibri"/>
        <family val="2"/>
        <scheme val="minor"/>
      </rPr>
      <t>Version 2.0 - Subversion: 0.8</t>
    </r>
  </si>
  <si>
    <r>
      <t xml:space="preserve">zgif - Entität: BookEntry
</t>
    </r>
    <r>
      <rPr>
        <b/>
        <sz val="10"/>
        <color theme="1"/>
        <rFont val="Calibri"/>
        <family val="2"/>
        <scheme val="minor"/>
      </rPr>
      <t>Version 2.0 - Subversion: 0.8</t>
    </r>
  </si>
  <si>
    <t>Ø Gesamtverzinsung FK</t>
  </si>
  <si>
    <t>kapitalgewichteter Durchschnitt des Gesamtzinssatzes (Basiszins + Aufschläge) der Fremdkapital-Positionen zum Stichtag</t>
  </si>
  <si>
    <t>Weighted average of total interest rates (base rate +  markup) of debts</t>
  </si>
  <si>
    <t>ID der Periode gemäß Tabelle PERIOD</t>
  </si>
  <si>
    <t>ID of the period as used in table PERIOD</t>
  </si>
  <si>
    <t>Ø Zinsbindungsdauer</t>
  </si>
  <si>
    <t>Angabe der durchschnittlichen Zinsbindungsdauer des Fremdkapitals</t>
  </si>
  <si>
    <t>Name des Fonds / der Beteiligungsgesellschaft</t>
  </si>
  <si>
    <t>Name of the fund / holding company</t>
  </si>
  <si>
    <t>Ø DTG-Laufzeit gesamt</t>
  </si>
  <si>
    <t>Währungssicherung</t>
  </si>
  <si>
    <t>Angabe der kapitalgewichteten durchschnittlichen Laufzeit der Devisentermingeschäfte in Monaten, gesamt auf Fondsebene</t>
  </si>
  <si>
    <t>Weighted average term of FX forwards (in months)</t>
  </si>
  <si>
    <t>Ø Sicherungsquote gesamt</t>
  </si>
  <si>
    <t>Angabe der kapitalgewichteten durchschnittlichen Sicherungsquote für Fremdwährungen, gesamt auf Fondsebene</t>
  </si>
  <si>
    <t>Weighted average hedge ratio</t>
  </si>
  <si>
    <t>Summe des von den Kapitalzusagen bereits abgerufenen Kapitals</t>
  </si>
  <si>
    <t>Sum of capital called</t>
  </si>
  <si>
    <t>Summe der gesamten Kapitalzusagen für den Fonds</t>
  </si>
  <si>
    <t>Sum of capital committed</t>
  </si>
  <si>
    <t>Geplante Mittelzu- und -abflüsse (saldiert) des Fonds im ersten Monat nach Berichtsstichtag</t>
  </si>
  <si>
    <t>Net value of planned inflows and outflows of capital in the first month after reporting date</t>
  </si>
  <si>
    <t>Geplante Mittelzu- und -abflüsse (saldiert) des Fonds im zweiten Monat nach Berichtsstichtag</t>
  </si>
  <si>
    <t>Net value of planned inflows and outflows of capital in the second month after reporting date</t>
  </si>
  <si>
    <t>Geplante Mittelzu- und -abflüsse (saldiert) des Fonds im dritten Monat nach Berichtsstichtag</t>
  </si>
  <si>
    <t>Net value of planned inflows and outflows of capital in the third month after reporting date</t>
  </si>
  <si>
    <t>Geplante Mittelzu- und -abflüsse (saldiert) des Fonds im zweiten Quartal nach Berichtsstichtag</t>
  </si>
  <si>
    <t>Net value of planned inflows and outflows of capital in the second quarter after reporting date</t>
  </si>
  <si>
    <t>Geplante Mittelzu- und -abflüsse (saldiert) des Fonds im dritten Quartal nach Berichtsstichtag</t>
  </si>
  <si>
    <t>Net value of planned inflows and outflows of capital in the third quarter after reporting date</t>
  </si>
  <si>
    <t>Geplante Mittelzu- und -abflüsse (saldiert) des Fonds im vierten Quartal nach Berichtsstichtag</t>
  </si>
  <si>
    <t>Net value of planned inflows and outflows of capital in the fourth quarter after reporting date</t>
  </si>
  <si>
    <t>Summe der Mittelrückflüsse, welche (sicher) nicht wieder abrufbar sind</t>
  </si>
  <si>
    <t>Sum of reintermediations that are not recallable</t>
  </si>
  <si>
    <t>Summe der Mittelrückflüsse, welche (sicher) wieder abrufbar sind</t>
  </si>
  <si>
    <t>Sum of reintermediations that are recallable</t>
  </si>
  <si>
    <t>Wert des Kapitals der Kapitalbewegung in Fondswährung; positiver Wert bei Ausgabe von Anteilen / Mittelzufluss, negativer Wert bei Rücknahme von Antei-len / Mittelabfluss</t>
  </si>
  <si>
    <t>Value of capital movement in fund currency (issuance of shares / inflow of capital: positive value; redemption of shares / outflow of capital: negative value)</t>
  </si>
  <si>
    <t>Mindestanforderung an die durchschnittliche Ausfallwahrscheinlichkeit von Emittenten bezüglich Liquiditätsanlagen</t>
  </si>
  <si>
    <t>Minimum condition for counterparty (issuer) regarding liquidity investments</t>
  </si>
  <si>
    <t>Währung des Datensatzes; Angabe als ISO-CODE 4217</t>
  </si>
  <si>
    <t>Legalform of the element represented by the data record - e.g. information if data for a fund or a holding company is provided</t>
  </si>
  <si>
    <t>In der Summe der Verbindlichkeiten enthaltene Summe des Fremdkapitals</t>
  </si>
  <si>
    <t>Sum of debt included in total liabilities</t>
  </si>
  <si>
    <t>prozentualer Anteil des Fremdkapitals mit variabler Verzinsung, ohne Marge. Maximalausprägungen sind 0 und 100</t>
  </si>
  <si>
    <t>Ratio of external debt that has a floating interest rate</t>
  </si>
  <si>
    <t>Angestrebte bzw. festgelegte Ziel-FK-Quote des Fonds</t>
  </si>
  <si>
    <t>Target external debt ratio</t>
  </si>
  <si>
    <t>Summe der Bankguthaben</t>
  </si>
  <si>
    <t>Sum of bank deposits</t>
  </si>
  <si>
    <t>Betrag je Anteil der ausgeschüttet wurde (Bruttoausschüttung vor Besteuerung beim Anleger bzw. inkl. durch den Zielfonds abgeführter Steuern auf die Ausschüttung) in Fondswährung; Wert stets negativ angeben</t>
  </si>
  <si>
    <t>Distribution per share (gross) in fund currency; amount must be provided as negative number</t>
  </si>
  <si>
    <t>Summe des in Immobiliengesellschaften gebundenen Vermögens</t>
  </si>
  <si>
    <t>Total assets - real estate companies</t>
  </si>
  <si>
    <t>Anzahl der in den Fonds investierten Anleger</t>
  </si>
  <si>
    <t>Total number of investors in the fund</t>
  </si>
  <si>
    <t>Prozentualer Anteil des Wertes, welcher vom größten Investor in den Fonds gehalten wird</t>
  </si>
  <si>
    <t>Share of biggest investor in the fund</t>
  </si>
  <si>
    <t>International Securities Information Number (ISIN) of the fund</t>
  </si>
  <si>
    <t>Angabe der Gesellschaftsform; z.B. ob Daten für einen Fonds oder eine Beteiligugnsgesellschaft angegeben werden</t>
  </si>
  <si>
    <t>Summe der Verbindlichkeiten</t>
  </si>
  <si>
    <t>Total liabilities</t>
  </si>
  <si>
    <t>Summe des in Liquiditätsanlagen gebundenen Vermögens</t>
  </si>
  <si>
    <t>Total assets - liquidity investments</t>
  </si>
  <si>
    <t>Summe der sonstigen Liquiditätsanlagen</t>
  </si>
  <si>
    <t>Sum of other liquidity investments</t>
  </si>
  <si>
    <t>Anzahl der potentiellen Investitionen, für welche die Exklusivität in den Verhandlungen gesichert wurde (Letter of Intent) mit geplantem Closing im ersten Monat nach Berichtsstichtag</t>
  </si>
  <si>
    <t>Total number of potential investments in stage of exclusive negotiations (Letter of Intent) with a planned closing date in the first month after reporting date</t>
  </si>
  <si>
    <t>Anzahl der potentiellen Investitionen, für welche die Exklusivität in den Verhandlungen gesichert wurde (Letter of Intent) mit geplantem Closing im zweiten Monat nach Berichtsstichtag</t>
  </si>
  <si>
    <t>Total number of potential investments in stage of exclusive negotiations (Letter of Intent) with a planned closing date in the second month after reporting date</t>
  </si>
  <si>
    <t>Anzahl der potentiellen Investitionen, für welche die Exklusivität in den Verhandlungen gesichert wurde (Letter of Intent) mit geplantem Closing im dritten Monat nach Berichtsstichtag</t>
  </si>
  <si>
    <t>Total number of potential investments in stage of exclusive negotiations (Letter of Intent) with a planned closing date in the third month after reporting date</t>
  </si>
  <si>
    <t>Anzahl der potentiellen Investitionen, für welche die Exklusivität in den Verhandlungen gesichert wurde (Letter of Intent) mit geplantem Closing im zweiten Quartal nach Berichtsstichtag</t>
  </si>
  <si>
    <t>Total number of potential investments in stage of exclusive negotiations (Letter of Intent) with a planned closing date in the second quarter after reporting date</t>
  </si>
  <si>
    <t>Anzahl der potentiellen Investitionen, für welche die Exklusivität in den Verhandlungen gesichert wurde (Letter of Intent) mit geplantem Closing im dritten Quartal nach Berichtsstichtag</t>
  </si>
  <si>
    <t>Total number of potential investments in stage of exclusive negotiations (Letter of Intent) with a planned closing date in the third quarter after reporting date</t>
  </si>
  <si>
    <t>Gesamtwert der potentiellen Investitionen, für welche die Exklusivität in den Verhandlungen gesichert wurde (Letter of Intent) mit geplantem Closing im vierten Quartal nach Berichtsstichtag</t>
  </si>
  <si>
    <t>Total value of potential investments in stage of exclusive negotiations (Letter of Intent) with a planned closing date in the fourth quarter after reporting date</t>
  </si>
  <si>
    <t>Gesamtwert der potentiellen Investitionen, für welche die Exklusivität in den Verhandlungen gesichert wurde (Letter of Intent) mit geplantem Closing im ersten Monat nach Berichtsstichtag</t>
  </si>
  <si>
    <t>Total value of potential investments in stage of exclusive negotiations (Letter of Intent) with a planned closing date in the first month after reporting date</t>
  </si>
  <si>
    <t>Gesamtwert der potentiellen Investitionen, für welche die Exklusivität in den Verhandlungen gesichert wurde (Letter of Intent) mit geplantem Closing im zweiten Monat nach Berichtsstichtag</t>
  </si>
  <si>
    <t>Total value of potential investments in stage of exclusive negotiations (Letter of Intent) with a planned closing date in the second month after reporting date</t>
  </si>
  <si>
    <t>Gesamtwert der potentiellen Investitionen, für welche die Exklusivität in den Verhandlungen gesichert wurde (Letter of Intent) mit geplantem Closing im dritten Monat nach Berichtsstichtag</t>
  </si>
  <si>
    <t>Total value of potential investments in stage of exclusive negotiations (Letter of Intent) with a planned closing date in the third month after reporting date</t>
  </si>
  <si>
    <t>Gesamtwert der potentiellen Investitionen, für welche die Exklusivität in den Verhandlungen gesichert wurde (Letter of Intent) mit geplantem Closing im zweiten Quartal nach Berichtsstichtag</t>
  </si>
  <si>
    <t>Total value of potential investments in stage of exclusive negotiations (Letter of Intent) with a planned closing date in the second quarter after reporting date</t>
  </si>
  <si>
    <t>Gesamtwert der potentiellen Investitionen, für welche die Exklusivität in den Verhandlungen gesichert wurde (Letter of Intent) mit geplantem Closing im dritten Quartal nach Berichtsstichtag</t>
  </si>
  <si>
    <t>Total value of potential investments in stage of exclusive negotiations (Letter of Intent) with a planned closing date in the third quarter after reporting date</t>
  </si>
  <si>
    <t>Summe des in direkt gehaltenen Immobilien gebundenen Vermögens</t>
  </si>
  <si>
    <t>Total assets - direct real estate</t>
  </si>
  <si>
    <t>Summe der Rückstellungen</t>
  </si>
  <si>
    <t>Sum of provisions</t>
  </si>
  <si>
    <t>Veränderung der Anzahl der im Umlauf befindlichen Anteile aufgrund der Kapitalmaßnahme, Angabe  in Anzahl von Anteilen; positiver Wert bei Ausgabe von Anteilen / Mittelzufluss, negativer Wert bei Rücknahme von Anteilen / Mittelab-fluss</t>
  </si>
  <si>
    <t>Change of number of shares due to capital movement (issuance of shares / inflow of capital: positive number; redemption of shares / outflow of capital: negative number)</t>
  </si>
  <si>
    <t>Anzahl der zum Berichtsstichtag in Umlauf befindlichen Anteilsscheine, die an der Ausschüttung teilgenommen haben</t>
  </si>
  <si>
    <t>Number of shares as of reporting date that participated in the distribution</t>
  </si>
  <si>
    <t>Wert eines Anteils (Quotient aus Fondsvermögen und Anteilumlauf) zum jeweiligen Monatsultimo in Fondswährung</t>
  </si>
  <si>
    <t>Value of one share (quotient of NAV and number of shares) as of month-end in fund currency</t>
  </si>
  <si>
    <t>In der Summe der sonstigen Vermögensgegenstände enthaltene Summe an Forderungen an Immobiliengesellschaften</t>
  </si>
  <si>
    <t>Sum of receivables from real estate companies (shareholder credit) included in other assets</t>
  </si>
  <si>
    <t xml:space="preserve">In der Summe der Verbindlichkeiten enthaltene Summe der aufgenommenen Gesellschafterdarlehen </t>
  </si>
  <si>
    <t>Sum of shareholder loan included in total liabilities</t>
  </si>
  <si>
    <t>Gesamtzahl der im Umlauf befindlichen Anteile</t>
  </si>
  <si>
    <t>Total number of shares</t>
  </si>
  <si>
    <t>Anzahl der Investitionen, für welche das Signing vollzogen wurde mit geplantem Closing im ersten Monat nach Berichtsstichtag</t>
  </si>
  <si>
    <t>Total number of investments signing is completed, with a planned closing date in the first month after reporting date</t>
  </si>
  <si>
    <t>Anzahl der Investitionen, für welche das Signing vollzogen wurde mit geplantem Closing im zweiten Monat nach Berichtsstichtag</t>
  </si>
  <si>
    <t>Total number of investments signing is completed, with a planned closing date in the second month after reporting date</t>
  </si>
  <si>
    <t>Anzahl der Investitionen, für welche das Signing vollzogen wurde mit geplantem Closing im dritten Monat nach Berichtsstichtag</t>
  </si>
  <si>
    <t>Total number of investments signing is completed, with a planned closing date in the third month after reporting date</t>
  </si>
  <si>
    <t>Anzahl der Investitionen, für welche das Signing vollzogen wurde mit geplantem Closing im zweiten Quartal nach Berichtsstichtag</t>
  </si>
  <si>
    <t>Total number of investments signing is completed, with a planned closing date in the second quarter after reporting date</t>
  </si>
  <si>
    <t>Anzahl der Investitionen, für welche das Signing vollzogen wurde mit geplantem Closing im dritten Quartal nach Berichtsstichtag</t>
  </si>
  <si>
    <t>Total number of investments signing is completed, with a planned closing date in the third quarter after reporting date</t>
  </si>
  <si>
    <t>Gesamtwert der Investitionen, für welche das Signing vollzogen wurde mit geplantem Closing im vierten Quartal nach Berichtsstichtag</t>
  </si>
  <si>
    <t>Total value of investments signing is completed, with a planned closing date in the fourth quarter after reporting date</t>
  </si>
  <si>
    <t>Gesamtwert der Investitionen, für welche das Signing vollzogen wurde mit geplantem Closing im ersten Monat nach Berichtsstichtag</t>
  </si>
  <si>
    <t>Total value of investments signing is completed, with a planned closing date in the first month after reporting date</t>
  </si>
  <si>
    <t>Gesamtwert der Investitionen, für welche das Signing vollzogen wurde mit geplantem Closing im zweiten Monat nach Berichtsstichtag</t>
  </si>
  <si>
    <t>Total value of investments signing is completed, with a planned closing date in the second month after reporting date</t>
  </si>
  <si>
    <t>Gesamtwert der Investitionen, für welche das Signing vollzogen wurde mit geplantem Closing im dritten Monat nach Berichtsstichtag</t>
  </si>
  <si>
    <t>Total value of investments signing is completed, with a planned closing date in the third month after reporting date</t>
  </si>
  <si>
    <t>Gesamtwert der Investitionen, für welche das Signing vollzogen wurde mit geplantem Closing im zweiten Quartal nach Berichtsstichtag</t>
  </si>
  <si>
    <t>Total value of investments signing is completed, with a planned closing date in the second quarter after reporting date</t>
  </si>
  <si>
    <t>Gesamtwert der Investitionen, für welche das Signing vollzogen wurde mit geplantem Closing im dritten Quartal nach Berichtsstichtag</t>
  </si>
  <si>
    <t>Total value of investments signing is completed, with a planned closing date in the third quarter after reporting date</t>
  </si>
  <si>
    <t>Anzahl der Investitionen, für welche das Signing vollzogen wurde mit geplantem Closing im vierten Quartal nach Berichtsstichtag</t>
  </si>
  <si>
    <t>Total number of investments signing is completed, with a planned closing date in the fourth quarter after reporting date</t>
  </si>
  <si>
    <t>Total Expense Ratio; Gesamtkostenquote - Die Gesamtkostenquote drückt die Summe der Kosten und Gebühren auf Fondsebene als Prozentsatz des durchschnittlichen Fondsvolumens innerhalb eines Geschäftsjahres aus. Es sind alle Kostenpositionen, die zu Lasten des Fondsvermögens entnommen wurden, zu berücksichtigen, mit Ausnahme von Transaktionskosten. Die Angabe erfolgt zum Stichtag des Geschäftsjahresendes des Fonds - unterjährig wird der Wert zum Ende des vergangenen Geschäftsjahres angegeben.</t>
  </si>
  <si>
    <t>Total Expense Ratio (TER) as of end of last financial year - TER expresses the sum of costs and fees on fund level in relation to the average NAV of a financial year. All costs reducing NAV should be taken into account, except transaction costs.  If the reprting date is not equal to the end of the financial year of the fund, TER of the last completed financial year should be provided.</t>
  </si>
  <si>
    <t>Transaktionsvolumen (saldiert) im ersten Monat nach Berichtsstichtag als Kaufpreis der Immobilie</t>
  </si>
  <si>
    <t>Transaktionsvolumen (saldiert) im zweiten Monat nach Berichtsstichtag als Kaufpreis der Immobilie</t>
  </si>
  <si>
    <t>Transaktionsvolumen (saldiert) im dritten Monat nach Berichtsstichtag als Kaufpreis der Immobilie</t>
  </si>
  <si>
    <t>Transaktionsvolumen (saldiert) im zweiten Quartal nach Berichtsstichtag als Kaufpreis der Immobilie</t>
  </si>
  <si>
    <t>Transaktionsvolumen (saldiert) im dritten Quartal nach Berichtsstichtag als Kaufpreis der Immobilie</t>
  </si>
  <si>
    <t>Transaktionsvolumen (saldiert) im vierten Quartal nach Berichtsstichtag als Kaufpreis der Immobilie</t>
  </si>
  <si>
    <t>Total net value of transactions in the first month after reporting date (purchase prices minus sale prices of properties)</t>
  </si>
  <si>
    <t>Total net value of transactions in the second month after reporting date (purchase prices minus sale prices of properties)</t>
  </si>
  <si>
    <t>Total net value of transactions in the third month after reporting date (purchase prices minus sale prices of properties)</t>
  </si>
  <si>
    <t>Total net value of transactions in the second quarter after reporting date (purchase prices minus sale prices of properties)</t>
  </si>
  <si>
    <t>Total net value of transactions in the third quarter after reporting date (purchase prices minus sale prices of properties)</t>
  </si>
  <si>
    <t>Total net value of transactions in the fourth quarter after reporting date (purchase prices minus sale prices of properties)</t>
  </si>
  <si>
    <t>Eindeutige ID der zu beschreibenden Periode bzw. des Stichtags</t>
  </si>
  <si>
    <t>Unique ID of the period / reporting date</t>
  </si>
  <si>
    <t>Beginning of the period</t>
  </si>
  <si>
    <t>End of the period</t>
  </si>
  <si>
    <t>Dauer / Frequenz der Periode (monatlich, jährlich, ..)</t>
  </si>
  <si>
    <t>Duration / frequency of the period (monthly, quarterly,…)</t>
  </si>
  <si>
    <t>interne Referenznummer des Fonds / der Beteiligugnsgesellschaft gemäß der Tabelle COM</t>
  </si>
  <si>
    <t>ID of the relevant fund or holding company as used in table COM</t>
  </si>
  <si>
    <t>Umrechnungskurs zwischen Währung der Informationseinheit / des Datensatzes und Fondswährung; Allgemein ist dieser zum Stichtag der Anteilpreisberechnung des Fonds zum Quartalsultimo anzugeben bzw. zu definierten Zeitpunkten (z.B. Transaktionen); (1 Einheit Währung = x Einheiten Fondswährung)</t>
  </si>
  <si>
    <t>Exchange rate between currency and the currency of the fund (1 unit of currency = X units of fund currency) in general as of date of share value calculation or as of specific reporting date (e.g. date of transaction)</t>
  </si>
  <si>
    <t>Angabe der kapitalgewichteten durchschnittlichen Laufzeit der Devisentermingeschäfte in Monaten je Währung</t>
  </si>
  <si>
    <t>Weighted average term of FX forwards per currency (data provided in months)</t>
  </si>
  <si>
    <t>Summe der abgeschlossenen DTG in der jeweiligen Währung</t>
  </si>
  <si>
    <t>Sum of FX forwards per currency</t>
  </si>
  <si>
    <t>Angabe der kapitalgewichteten durchschnittlichen Sicherungsquote für Fremdwährungen je Währung</t>
  </si>
  <si>
    <t>Weighted average hedge ratio per currency</t>
  </si>
  <si>
    <t>Summe der bestehenden Verbindlichkeiten und Rückstellungen in der jeweiligen Währung; Forderungen sind als Verbindlichkeiten mit negativem Vorzeichen zu erfassen</t>
  </si>
  <si>
    <t>Sum of liabilities and provisions per currency; receivables should be treated as negative liabilities</t>
  </si>
  <si>
    <t>Summe der in der jeweiligen Währung gehaltenen Vermögenswerte</t>
  </si>
  <si>
    <t>Sum of assets held per currency</t>
  </si>
  <si>
    <t>In den Vermögenswerten enthaltene Liquiditätsanlagen</t>
  </si>
  <si>
    <t>In the sum of assets included liquidity investments</t>
  </si>
  <si>
    <t>IST-Miete: Hotel - vermietet</t>
  </si>
  <si>
    <t>IST-Miete der zum Stichtag vermieteten Mieteinheiten der Liegenschaft, welche der Nutzungsart Hotel zuzurechnen ist</t>
  </si>
  <si>
    <t>Actual rent of all units linked to use type hotel that are let as of reporting date</t>
  </si>
  <si>
    <t>IST-Miete: Industrie (Lager, Hallen) - vermietet</t>
  </si>
  <si>
    <t>IST-Miete der zum Stichtag vermieteten Mieteinheiten der Liegenschaft, welche der Nutzungsart Industrie (Lager, Hallen) zuzurechnen ist</t>
  </si>
  <si>
    <t>Actual rent of all units linked to use type industry (logistic) that are let as of reporting date</t>
  </si>
  <si>
    <t>IST-Miete: Freizeit - vermietet</t>
  </si>
  <si>
    <t>IST-Miete der zum Stichtag vermieteten Mieteinheiten der Liegenschaft, welche der Nutzungsart Freizeit zuzurechnen ist</t>
  </si>
  <si>
    <t>Actual rent of all units linked to use type leisure that are let as of reporting date</t>
  </si>
  <si>
    <t>IST-Miete: Büro - vermietet</t>
  </si>
  <si>
    <t>IST-Miete der zum Stichtag vermieteten Mieteinheiten der Liegenschaft, welche der Nutzungsart Büro zuzurechnen ist</t>
  </si>
  <si>
    <t>Actual rent of all units linked to use type office that are let as of reporting date</t>
  </si>
  <si>
    <t>IST-Miete: Sonstige - vermietet</t>
  </si>
  <si>
    <t>IST-Miete der zum Stichtag vermieteten Mieteinheiten der Liegenschaft, welche der Nutzungsart Sonstige zuzurechnen ist</t>
  </si>
  <si>
    <t>Actual rent of all units linked to use type other that are let as of reporting date</t>
  </si>
  <si>
    <t>IST-Miete: Kfz - vermietet</t>
  </si>
  <si>
    <t>IST-Miete der zum Stichtag vermieteten Mieteinheiten der Liegenschaft, welche der Nutzungsart Kfz zuzurechnen ist</t>
  </si>
  <si>
    <t>Actual rent of all units linked to use type parking that are let as of reporting date</t>
  </si>
  <si>
    <t>IST-Miete: Wohnen - vermietet</t>
  </si>
  <si>
    <t>IST-Miete der zum Stichtag vermieteten Mieteinheiten der Liegenschaft, welche der Nutzungsart Wohnen zuzurechnen ist</t>
  </si>
  <si>
    <t>Actual rent of all units linked to use type residential that are let as of reporting date</t>
  </si>
  <si>
    <t>IST-Miete: Handel / Gastronomie - vermietet</t>
  </si>
  <si>
    <t>IST-Miete der zum Stichtag vermieteten Mieteinheiten der Liegenschaft, welche der Nutzungsart Handel/Gastronomie zuzurechnen ist</t>
  </si>
  <si>
    <t>Actual rent of all units linked to use type retail that are let as of reporting date</t>
  </si>
  <si>
    <t>Summe der bis zum Stichtag erfolgten Wertberichtigungen der Offenen Posten</t>
  </si>
  <si>
    <t>Sum of value adjustments of open items as of reporting date</t>
  </si>
  <si>
    <t>aktivierungsfähige/wertvermehrende Investitionen (hierunter sind keine (werterhaltenden) Instandsetzungskosten zu erfassen)</t>
  </si>
  <si>
    <t>Total capital expenditure of the property (not including refurbishment costs or part/full purchases)</t>
  </si>
  <si>
    <t>Gibt die Kapitalerlöse eines Informationsobjektes an. Hierzu zählen z.B. die Auflösung von Rückstellungen.</t>
  </si>
  <si>
    <t>Total capital receipts of the property, e.g. reversal of provisions (not including part/full sales)</t>
  </si>
  <si>
    <t>Architektonische Gültikeit bis</t>
  </si>
  <si>
    <t>Architektonische Gültikeit ab</t>
  </si>
  <si>
    <t>Wirtschaftliches Baujahr der Liegenschaft ermittelt aus den gutachterlichen Angaben zu Gesamt- und Restnutzungsdauer oder Datum der letzten Totalsanierung (Investitionen &gt;30% des VKW)</t>
  </si>
  <si>
    <t>Economic construction year of the property; can be calculated using the total and the remaining useful life provided in the valuation report, if not availabe the year of completion of the last major refurbishment (investment value &gt; 30% of market value) can be used instead</t>
  </si>
  <si>
    <t>Summe der Nettovertragsmieten aller Mietverträge (ohne Abzug von Mietfreien Zeiten) der Liegenschaft zum Stichtag</t>
  </si>
  <si>
    <t>Sum of contractual rent / headline rent of all lease contracts of the property as of reporting date; no reduction due to rent-free periods; annual value should be provided</t>
  </si>
  <si>
    <t>Summe der Nettovertragsmiete aller im aktuellen Berichtsjahr (t) auslaufenden Mietverträge. Maßgebend ist First Break, es sind keine Optionen zu berücksichtigen.</t>
  </si>
  <si>
    <t>Sum of contractual rent of all in the current reporting year (t) expiring lease contracts. Decisive is first break, no options should be taken into account</t>
  </si>
  <si>
    <t>Nähere Informationen: Datum Vertragsauslauf/Break-Option, Mietername, m² des/der auslaufenden Verträge, Aktuelle Maßnahmen (evtl. präventiv) zur Leerstandsvermeidung/ -abbau</t>
  </si>
  <si>
    <t>Additional information about lease expiries in the current or next year, e.g. date of lease expiry/break option, tenant name, rental area, measures for reducing vacancy</t>
  </si>
  <si>
    <t>Summe der Nettovertragsmiete aller im Jahr (t+1) auslaufenden Mietverträge. Maßgebend ist First Break, es sind keine Optionen zu berücksichtigen.</t>
  </si>
  <si>
    <t>Sum of contractual rent of all in year (t+1) expiring lease contracts. Decisive is first break, no options should be taken into account</t>
  </si>
  <si>
    <t>Summe der Nettovertragsmiete aller im Jahr (t+10) oder später auslaufenden Mietverträge. Maßgebend ist First Break, es sind keine Optionen zu berücksichtigen.</t>
  </si>
  <si>
    <t>Sum of contractual rent of all in year (t+10) or later expiring lease contracts. Decisive is first break, no options should be taken into account</t>
  </si>
  <si>
    <t>Summe der Nettovertragsmiete aller im Jahr (t+2) auslaufenden Mietverträge. Maßgebend ist First Break, es sind keine Optionen zu berücksichtigen.</t>
  </si>
  <si>
    <t>Sum of contractual rent of all in year (t+2) expiring lease contracts. Decisive is first break, no options should be taken into account</t>
  </si>
  <si>
    <t>Summe der Nettovertragsmiete aller im Jahr (t+3) auslaufenden Mietverträge. Maßgebend ist First Break, es sind keine Optionen zu berücksichtigen.</t>
  </si>
  <si>
    <t>Summe der Nettovertragsmiete aller im Jahr (t+4) auslaufenden Mietverträge. Maßgebend ist First Break, es sind keine Optionen zu berücksichtigen.</t>
  </si>
  <si>
    <t>Summe der Nettovertragsmiete aller im Jahr (t+5) auslaufenden Mietverträge. Maßgebend ist First Break, es sind keine Optionen zu berücksichtigen.</t>
  </si>
  <si>
    <t>Summe der Nettovertragsmiete aller im Jahr (t+6) auslaufenden Mietverträge. Maßgebend ist First Break, es sind keine Optionen zu berücksichtigen.</t>
  </si>
  <si>
    <t>Sum of contractual rent of all in year (t+3) expiring lease contracts. Decisive is first break, no options should be taken into account</t>
  </si>
  <si>
    <t>Sum of contractual rent of all in year (t+4) expiring lease contracts. Decisive is first break, no options should be taken into account</t>
  </si>
  <si>
    <t>Sum of contractual rent of all in year (t+5) expiring lease contracts. Decisive is first break, no options should be taken into account</t>
  </si>
  <si>
    <t>Sum of contractual rent of all in year (t+6) expiring lease contracts. Decisive is first break, no options should be taken into account</t>
  </si>
  <si>
    <t>Sum of contractual rent of all in year (t+7) expiring lease contracts. Decisive is first break, no options should be taken into account</t>
  </si>
  <si>
    <t>Summe der Nettovertragsmiete aller im Jahr (t+7) auslaufenden Mietverträge. Maßgebend ist First Break, es sind keine Optionen zu berücksichtigen.</t>
  </si>
  <si>
    <t>Summe der Nettovertragsmiete aller im Jahr (t+8) auslaufenden Mietverträge. Maßgebend ist First Break, es sind keine Optionen zu berücksichtigen.</t>
  </si>
  <si>
    <t>Sum of contractual rent of all in year (t+8) expiring lease contracts. Decisive is first break, no options should be taken into account</t>
  </si>
  <si>
    <t>Summe der Nettovertragsmiete aller im Jahr (t+9) auslaufenden Mietverträge. Maßgebend ist First Break, es sind keine Optionen zu berücksichtigen.</t>
  </si>
  <si>
    <t>Sum of contractual rent of all in year (t+9) expiring lease contracts. Decisive is first break, no options should be taken into account</t>
  </si>
  <si>
    <t>Summe der Nettovertragsmiete aller unbefristeten Mietverträge</t>
  </si>
  <si>
    <t>Sum of contractual rent of all not limited lease contracts</t>
  </si>
  <si>
    <t>ISO-CODE 4217 Alpha-3</t>
  </si>
  <si>
    <t>Currency of the data record; ISO-CODE 4217</t>
  </si>
  <si>
    <t>Fremdkapital Immobilie</t>
  </si>
  <si>
    <t>Summe des Fremdkapitals für die Liegenschaft; ist eine Zuordnung zu Liegenschaften nicht möglich, ist der Wert unter einer gesonderten Sammelposition (Dummy-Objekt) zu erfassen</t>
  </si>
  <si>
    <t>Sum of debt of the property; if a link between debt and single properties is not possible, the amount should be recorded in a separate dummy-record</t>
  </si>
  <si>
    <t>Im GJ abgeschriebene Anschaffungsnebenkosten (ANK)</t>
  </si>
  <si>
    <t>Im laufenden Geschäftsjahr bereits abgeschriebene Anschaffungsnebenkosten</t>
  </si>
  <si>
    <t>Date the depreciation of purchase costs begins</t>
  </si>
  <si>
    <t>Zur Abschreibung verbleibende ANK</t>
  </si>
  <si>
    <t>Zum Stichtag zur Abschreibung verbleibende Anschaffungsnebenkosten</t>
  </si>
  <si>
    <t>As of reporting date remaining purchase costs that can be depreciated</t>
  </si>
  <si>
    <t>Voraussichtlich verbleibender Abschreibungszeitraum (ANK) in Jahren</t>
  </si>
  <si>
    <t>Voraussichtlich verbleibender Abschreibungszeitraum für die Anschaffungsnebenkosten in Jahren</t>
  </si>
  <si>
    <t>Estimated remaining duration of depreciation of purchase costs in years</t>
  </si>
  <si>
    <t>Beginn Abschreibung Anschaffungsnebenkosten (ANK)</t>
  </si>
  <si>
    <t>Datum für den Beginn der Abschreibung der Anschaffungsnebenkosten</t>
  </si>
  <si>
    <t>Das für die aktuelle Entwicklungsmaßnahme insgesamt veranschlagte Budget</t>
  </si>
  <si>
    <t>Total estimated budget for the current development</t>
  </si>
  <si>
    <t>Beschreibung bzw. kurze Erläuterung der Bau- und Entwicklungsmaßnahmen</t>
  </si>
  <si>
    <t>Description of the development</t>
  </si>
  <si>
    <t>Bilanzierter Marktwert der Liegenschaft, Verkehrswert gemäß §194 BauGB</t>
  </si>
  <si>
    <t>Market value of the property</t>
  </si>
  <si>
    <t>Angenommener Verkehrswert einer Projektentwicklung nach dessen Fertigstellung</t>
  </si>
  <si>
    <t>Estimated market value of a develoment as of date of completion of the development</t>
  </si>
  <si>
    <t>Wert aus dem Budget für das laufende Kalenderjahr bzw. der für den 31.12. erwartete Verkehrswert</t>
  </si>
  <si>
    <t>Value taken from the budget of the current calendar year or for the year-end expected fair value</t>
  </si>
  <si>
    <t>Bei zertifizierter Liegenschaft Angabe des Typs des Zertifikats. Kein Zertifikat führt zu keinem Eintrag.</t>
  </si>
  <si>
    <t>Green Building Zertifikat</t>
  </si>
  <si>
    <t>If the property is certified: type of the green building certificate</t>
  </si>
  <si>
    <t>Bei zertifizierter Liegenschaft Angabe des Anbieters des Zertifikats. Kein Zertifikat führt zu keinem Eintrag.</t>
  </si>
  <si>
    <t>If the property is certified: name of the vendor of the green building certificate</t>
  </si>
  <si>
    <t>Bruttoerwerbsrendite aus der Erwerbsvorlage bzw. tatsächlicher Wert (Vertragsmiete dividiert durch Kaufpreis ohne Anschaffungsnebenkosten)</t>
  </si>
  <si>
    <t>Gross purchasing yield as in acquisition template or real value (contractual rent divided by purchase price excluding purchase costs)</t>
  </si>
  <si>
    <t>Nettosollmiete der Liegenschaft: Summe aus Vertrags- und Leerstandsmiete (Gutachtermiete für leerstehende Einheiten)</t>
  </si>
  <si>
    <t>Net target rent of the property: Sum of contractual rent and vacancy rent (ERV for vacant units)</t>
  </si>
  <si>
    <t>Net target rent of the property linked to use type: Hotel</t>
  </si>
  <si>
    <t>Nettosollmiete der zum Stichtag vermieteten Mieteinheiten der Liegenschaft, welche der Nutzungsart Hotel zuzurechnen ist</t>
  </si>
  <si>
    <t>Net target rent of units of the property that are let as of reporting date, linked to use type: Hotel</t>
  </si>
  <si>
    <t>Nettosollmiete: Hotel - vermietet</t>
  </si>
  <si>
    <t>Nettosollmiete der Liegenschaft, welche der Nutzungsart Hotel zuzurechnen ist</t>
  </si>
  <si>
    <t>Nettosollmiete der zum Stichtag leerstehenden Mieteinheiten der Liegenschaft, welche der Nutzungsart Hotel zuzurechnen ist</t>
  </si>
  <si>
    <t>Net target rent of units of the property that are vacant as of reporting date, linked to use type: Hotel</t>
  </si>
  <si>
    <t>Nettosollmiete der Liegenschaft, welche der Nutzungsart Industrie (Lager, Hallen) zuzurechnen ist</t>
  </si>
  <si>
    <t>Net target rent of the property linked to use type: Industry (Logistic)</t>
  </si>
  <si>
    <t>Nettosollmiete: Industrie (Lager, Hallen) - vermietet</t>
  </si>
  <si>
    <t>Nettosollmiete der zum Stichtag vermieteten Mieteinheiten der Liegenschaft, welche der Nutzungsart Industrie (Lager, Hallen) zuzurechnen ist</t>
  </si>
  <si>
    <t>Net target rent of units of the property that are let as of reporting date, linked to use type: Industry (Logistic)</t>
  </si>
  <si>
    <t>Nettosollmiete der zum Stichtag leerstehenden Mieteinheiten der Liegenschaft, welche der Nutzungsart Industrie (Lager, Hallen) zuzurechnen ist</t>
  </si>
  <si>
    <t>Net target rent of units of the property that are vacant as of reporting date, linked to use type: Industry (Logistic)</t>
  </si>
  <si>
    <t>Nettosollmiete der Liegenschaft, welche der Nutzungsart Freizeit zuzurechnen ist</t>
  </si>
  <si>
    <t>Net target rent of the property linked to use type: Leisure</t>
  </si>
  <si>
    <t>Nettosollmiete: Freizeit - vermietet</t>
  </si>
  <si>
    <t>Nettosollmiete der zum Stichtag vermieteten Mieteinheiten der Liegenschaft, welche der Nutzungsart Freizeit zuzurechnen ist</t>
  </si>
  <si>
    <t>Net target rent of units of the property that are let as of reporting date, linked to use type: Leisure</t>
  </si>
  <si>
    <t>Nettosollmiete der zum Stichtag leerstehenden Mieteinheiten der Liegenschaft, welche der Nutzungsart Freizeit zuzurechnen ist</t>
  </si>
  <si>
    <t>Net target rent of units of the property that are vacant as of reporting date, linked to use type: Leisure</t>
  </si>
  <si>
    <t>Nettosollmiete der Liegenschaft, welche der Nutzungsart Büro zuzurechnen ist</t>
  </si>
  <si>
    <t>Net target rent of the property linked to use type: Office</t>
  </si>
  <si>
    <t>Nettosollmiete: Büro - vermietet</t>
  </si>
  <si>
    <t>Nettosollmiete der zum Stichtag vermieteten Mieteinheiten der Liegenschaft, welche der Nutzungsart Büro zuzurechnen ist</t>
  </si>
  <si>
    <t>Net target rent of units of the property that are let as of reporting date, linked to use type: Office</t>
  </si>
  <si>
    <t>Nettosollmiete der zum Stichtag leerstehenden Mieteinheiten der Liegenschaft, welche der Nutzungsart Büro zuzurechnen ist</t>
  </si>
  <si>
    <t>Net target rent of units of the property that are vacant as of reporting date, linked to use type: Office</t>
  </si>
  <si>
    <t>Nettosollmiete der Liegenschaft, welche der Nutzungsart Sonstige zuzurechnen ist</t>
  </si>
  <si>
    <t>Net target rent of the property linked to use type: Other</t>
  </si>
  <si>
    <t>Nettosollmiete: Sonstige - vermietet</t>
  </si>
  <si>
    <t>Nettosollmiete der zum Stichtag vermieteten Mieteinheiten der Liegenschaft, welche der Nutzungsart Sonstige zuzurechnen ist</t>
  </si>
  <si>
    <t>Net target rent of units of the property that are let as of reporting date, linked to use type: Other</t>
  </si>
  <si>
    <t>Nettosollmiete der zum Stichtag leerstehenden Mieteinheiten der Liegenschaft, welche der Nutzungsart Sonstige zuzurechnen ist</t>
  </si>
  <si>
    <t>Net target rent of units of the property that are vacant as of reporting date, linked to use type: Other</t>
  </si>
  <si>
    <t>Nettosollmiete der Liegenschaft, welche der Nutzungsart Kfz zuzurechnen ist</t>
  </si>
  <si>
    <t>Net target rent of the property linked to use type: Parking</t>
  </si>
  <si>
    <t>Nettosollmiete: Kfz - vermietet</t>
  </si>
  <si>
    <t>Nettosollmiete der zum Stichtag vermieteten Mieteinheiten der Liegenschaft, welche der Nutzungsart Kfz zuzurechnen ist</t>
  </si>
  <si>
    <t>Net target rent of units of the property that are let as of reporting date, linked to use type: Parking</t>
  </si>
  <si>
    <t>Nettosollmiete der zum Stichtag leerstehenden Mieteinheiten der Liegenschaft, welche der Nutzungsart Kfz zuzurechnen ist</t>
  </si>
  <si>
    <t>Net target rent of units of the property that are vacant as of reporting date, linked to use type: Parking</t>
  </si>
  <si>
    <t>Nettosollmiete der Liegenschaft, welche der Nutzungsart Wohnen zuzurechnen ist</t>
  </si>
  <si>
    <t>Net target rent of the property linked to use type: Residential</t>
  </si>
  <si>
    <t>Nettosollmiete: Wohnen - vermietet</t>
  </si>
  <si>
    <t>Nettosollmiete der zum Stichtag vermieteten Mieteinheiten der Liegenschaft, welche der Nutzungsart Wohnen zuzurechnen ist</t>
  </si>
  <si>
    <t>Net target rent of units of the property that are let as of reporting date, linked to use type: Residential</t>
  </si>
  <si>
    <t>Nettosollmiete der zum Stichtag leerstehenden Mieteinheiten der Liegenschaft, welche der Nutzungsart Wohnen zuzurechnen ist</t>
  </si>
  <si>
    <t>Net target rent of units of the property that are vacant as of reporting date, linked to use type: Residential</t>
  </si>
  <si>
    <t>Nettosollmiete der Liegenschaft, welche der Nutzungsart Handel/Gastronomie zuzurechnen ist</t>
  </si>
  <si>
    <t>Net target rent of the property linked to use type: Retail</t>
  </si>
  <si>
    <t>Nettosollmiete der zum Stichtag vermieteten Mieteinheiten der Liegenschaft, welche der Nutzungsart Handel/Gastronomie zuzurechnen ist</t>
  </si>
  <si>
    <t>Net target rent of units of the property that are let as of reporting date, linked to use type: Retail</t>
  </si>
  <si>
    <t>Nettosollmiete der zum Stichtag leerstehenden Mieteinheiten der Liegenschaft, welche der Nutzungsart Handel/Gastronomie zuzurechnen ist</t>
  </si>
  <si>
    <t>Net target rent of units of the property that are vacant as of reporting date, linked to use type: Retail</t>
  </si>
  <si>
    <t>Bruttosollmiete: Hotel - vermietet</t>
  </si>
  <si>
    <t>Bruttosollmiete der zum Stichtag vermieteten Mieteinheiten der Liegenschaft, welche der Nutzungsart Hotel zuzurechnen ist</t>
  </si>
  <si>
    <t>Gross target rent of all units linked to use type hotel that are let as of reporting date</t>
  </si>
  <si>
    <t>Bruttosollmiete der zum Stichtag leerstehenden Mieteinheiten der Liegenschaft, welche der Nutzungsart Hotel zuzurechnen ist</t>
  </si>
  <si>
    <t>Gross target rent of all units linked to use type hotel that are vacant as of reporting date</t>
  </si>
  <si>
    <t>Bruttosollmiete: Industrie (Lager, Hallen) - vermietet</t>
  </si>
  <si>
    <t>Bruttosollmiete der zum Stichtag vermieteten Mieteinheiten der Liegenschaft, welche der Nutzungsart Industrie (Lager, Hallen) zuzurechnen ist</t>
  </si>
  <si>
    <t>Gross target rent of all units linked to use type industry (logistic) that are let as of reporting date</t>
  </si>
  <si>
    <t>Bruttosollmiete der zum Stichtag leerstehenden Mieteinheiten der Liegenschaft, welche der Nutzungsart Industrie (Lager, Hallen) zuzurechnen ist</t>
  </si>
  <si>
    <t>Gross target rent of all units linked to use type industry (logistic) that are vacant as of reporting date</t>
  </si>
  <si>
    <t>Bruttosollmiete: Freizeit - vermietet</t>
  </si>
  <si>
    <t>Bruttosollmiete der zum Stichtag vermieteten Mieteinheiten der Liegenschaft, welche der Nutzungsart Freizeit zuzurechnen ist</t>
  </si>
  <si>
    <t>Gross target rent of all units linked to use type leisure that are let as of reporting date</t>
  </si>
  <si>
    <t>Bruttosollmiete der zum Stichtag leerstehenden Mieteinheiten der Liegenschaft, welche der Nutzungsart Freizeit zuzurechnen ist</t>
  </si>
  <si>
    <t>Gross target rent of all units linked to use type leisure that are vacant as of reporting date</t>
  </si>
  <si>
    <t>Bruttosollmiete: Büro - vermietet</t>
  </si>
  <si>
    <t>Bruttosollmiete der zum Stichtag vermieteten Mieteinheiten der Liegenschaft, welche der Nutzungsart Büro zuzurechnen ist</t>
  </si>
  <si>
    <t>Gross target rent of all units linked to use type office that are let as of reporting date</t>
  </si>
  <si>
    <t>Bruttosollmiete der zum Stichtag leerstehenden Mieteinheiten der Liegenschaft, welche der Nutzungsart Büro zuzurechnen ist</t>
  </si>
  <si>
    <t>Gross target rent of all units linked to use type office that are vacant as of reporting date</t>
  </si>
  <si>
    <t>Bruttosollmiete: Sonstige - vermietet</t>
  </si>
  <si>
    <t>Bruttosollmiete der zum Stichtag vermieteten Mieteinheiten der Liegenschaft, welche der Nutzungsart Sonstige zuzurechnen ist</t>
  </si>
  <si>
    <t>Gross target rent of all units linked to use type other that are let as of reporting date</t>
  </si>
  <si>
    <t>Bruttosollmiete der zum Stichtag leerstehenden Mieteinheiten der Liegenschaft, welche der Nutzungsart Sonstige zuzurechnen ist</t>
  </si>
  <si>
    <t>Gross target rent of all units linked to use type other that are vacant as of reporting date</t>
  </si>
  <si>
    <t>Bruttosollmiete: Kfz - vermietet</t>
  </si>
  <si>
    <t>Bruttosollmiete der zum Stichtag vermieteten Mieteinheiten der Liegenschaft, welche der Nutzungsart Kfz zuzurechnen ist</t>
  </si>
  <si>
    <t>Gross target rent of all units linked to use type parking that are let as of reporting date</t>
  </si>
  <si>
    <t>Bruttosollmiete der zum Stichtag leerstehenden Mieteinheiten der Liegenschaft, welche der Nutzungsart Kfz zuzurechnen ist</t>
  </si>
  <si>
    <t>Gross target rent of all units linked to use type parking that are vacant as of reporting date</t>
  </si>
  <si>
    <t>Bruttosollmiete: Wohnen - vermietet</t>
  </si>
  <si>
    <t>Bruttosollmiete der zum Stichtag vermieteten Mieteinheiten der Liegenschaft, welche der Nutzungsart Wohnen zuzurechnen ist</t>
  </si>
  <si>
    <t>Gross target rent of all units linked to use type residential that are let as of reporting date</t>
  </si>
  <si>
    <t>Bruttosollmiete: Wohnen - leerstehend</t>
  </si>
  <si>
    <t>Bruttosollmiete der zum Stichtag leerstehenden Mieteinheiten der Liegenschaft, welche der Nutzungsart Wohnen zuzurechnen ist</t>
  </si>
  <si>
    <t>Gross target rent of all units linked to use type residential that are vacant as of reporting date</t>
  </si>
  <si>
    <t>Bruttosollmiete: Handel / Gastronomie - vermietet</t>
  </si>
  <si>
    <t>Bruttosollmiete der zum Stichtag vermieteten Mieteinheiten der Liegenschaft, welche der Nutzungsart Handel/Gastronomie zuzurechnen ist</t>
  </si>
  <si>
    <t>Gross target rent of all units linked to use type retail that are let as of reporting date</t>
  </si>
  <si>
    <t>Bruttosollmiete der zum Stichtag leerstehenden Mieteinheiten der Liegenschaft, welche der Nutzungsart Handel/Gastronomie zuzurechnen ist</t>
  </si>
  <si>
    <t>Gross target rent of all units linked to use type retail that are vacant as of reporting date</t>
  </si>
  <si>
    <t>Summe aller bis zum Stichtag angefallener Baukosten im Rahmen der aktuellen Entwicklungsmaßnahme (Zahlungsstand)</t>
  </si>
  <si>
    <t>Sum of all until the reporting date in the context of the current development accrued construction costs (state of payment)</t>
  </si>
  <si>
    <t>Anzahl der Mietverträge</t>
  </si>
  <si>
    <t>Gesamtzahl der zum Stichtag bestehenden, aktiveneinzelnen Mietverträge (nicht Anzahl der Mieter)</t>
  </si>
  <si>
    <t>Total number of active lease contracts as of reporting date (not number of tenants, e.g. if a tenant has different lease contracts those should be counted individually)</t>
  </si>
  <si>
    <t>Vermietete Fläche</t>
  </si>
  <si>
    <t>Gibt die Summe der vermieteten Flächen eines Informationsobjektes zum Stichtag an. Diese soll als Prüfkennziffer bezogen auf die übergebenen Mietverträge genutzt werden.</t>
  </si>
  <si>
    <t>Sum of the rental area of the property that is let as of reporting date</t>
  </si>
  <si>
    <t>Nutzungsartabhängige Kategorisierung der Qualität der Lage der Liegenschaft</t>
  </si>
  <si>
    <t>Usetype specific categorisation of the quality of the location of the property</t>
  </si>
  <si>
    <t>Instandsetzungskosten pro Jahr</t>
  </si>
  <si>
    <t>Maintenance costs per year</t>
  </si>
  <si>
    <t>Geschätzter Mindest-Aufwand des Modernisierungsbedarfs</t>
  </si>
  <si>
    <t>Estimated minimum expenses for modernisation requirements</t>
  </si>
  <si>
    <t>marktübliche Renditeerwartung gemäß Gutachten; bei unterschiedlichen Liegenschaftszinssätzen innerhalb einer Liegenschaft ist das gewichtete Mittel anzugeben</t>
  </si>
  <si>
    <t>address.label</t>
  </si>
  <si>
    <t>address.floorLocation</t>
  </si>
  <si>
    <t>address.floor</t>
  </si>
  <si>
    <t>address.housenumber</t>
  </si>
  <si>
    <t>address.street</t>
  </si>
  <si>
    <t>address.district</t>
  </si>
  <si>
    <t>address.zip</t>
  </si>
  <si>
    <t>address.city</t>
  </si>
  <si>
    <t>address.region</t>
  </si>
  <si>
    <t>address.country</t>
  </si>
  <si>
    <t>address.latitude</t>
  </si>
  <si>
    <t>address.longitude</t>
  </si>
  <si>
    <t>lastEnergyRating.date</t>
  </si>
  <si>
    <t>lastEnergyRating.reason</t>
  </si>
  <si>
    <t>lastEnergyRating.ratingType</t>
  </si>
  <si>
    <t>lastEnergyRating.ratingCategory</t>
  </si>
  <si>
    <t>lastEnergyRating.energyEfficiencyClass</t>
  </si>
  <si>
    <t>lastEnergyRating.energyConsumption</t>
  </si>
  <si>
    <t>lastEnergyRating.co2Emission</t>
  </si>
  <si>
    <t>ADDRESS.LABEL</t>
  </si>
  <si>
    <t>ADDRESS.FLOOR_LOCATION</t>
  </si>
  <si>
    <t>ADDRESS.FLOOR</t>
  </si>
  <si>
    <t>ADDRESS.HOUSENUMBER</t>
  </si>
  <si>
    <t>ADDRESS.STREET</t>
  </si>
  <si>
    <t>ADDRESS.DISTRICT</t>
  </si>
  <si>
    <t>ADDRESS.ZIP</t>
  </si>
  <si>
    <t>ADDRESS.CITY</t>
  </si>
  <si>
    <t>ADDRESS.REGION</t>
  </si>
  <si>
    <t>ADDRESS.COUNTRY</t>
  </si>
  <si>
    <t>ADDRESS.LATITUDE</t>
  </si>
  <si>
    <t>ADDRESS.LONGITUDE</t>
  </si>
  <si>
    <t>LAST_ENERGY_RATING.DATE</t>
  </si>
  <si>
    <t>LAST_ENERGY_RATING.REASON</t>
  </si>
  <si>
    <t>LAST_ENERGY_RATING.RATING_TYPE</t>
  </si>
  <si>
    <t>LAST_ENERGY_RATING.RATING_CATEGORY</t>
  </si>
  <si>
    <t>LAST_ENERGY_RATING.ENERGY_EFFICIENCY_CLASS</t>
  </si>
  <si>
    <t>LAST_ENERGY_RATING.ENERGY_CONSUMPTION</t>
  </si>
  <si>
    <t>LAST_ENERGY_RATING.CO2_EMISSION</t>
  </si>
  <si>
    <t>46492.51</t>
  </si>
  <si>
    <t>34419.33</t>
  </si>
  <si>
    <t>1998-05-01</t>
  </si>
  <si>
    <t>30394.81</t>
  </si>
  <si>
    <t>46206.52</t>
  </si>
  <si>
    <t>78147.14</t>
  </si>
  <si>
    <t>37491.95</t>
  </si>
  <si>
    <t>4874.96</t>
  </si>
  <si>
    <t>2017-05-16</t>
  </si>
  <si>
    <t>22057.17</t>
  </si>
  <si>
    <t>69277.32</t>
  </si>
  <si>
    <t>86160.27</t>
  </si>
  <si>
    <t>34942.6</t>
  </si>
  <si>
    <t>89506.97</t>
  </si>
  <si>
    <t>1993-03-11</t>
  </si>
  <si>
    <t>23961.29</t>
  </si>
  <si>
    <t>87605.55</t>
  </si>
  <si>
    <t>27282.77</t>
  </si>
  <si>
    <t>energyRating.date</t>
  </si>
  <si>
    <t>energyRating.reason</t>
  </si>
  <si>
    <t>energyRating.ratingType</t>
  </si>
  <si>
    <t>energyRating.ratingCategory</t>
  </si>
  <si>
    <t>energyRating.energyEfficiencyClass</t>
  </si>
  <si>
    <t>energyRating.energyConsumption</t>
  </si>
  <si>
    <t>energyRating.co2Emission</t>
  </si>
  <si>
    <t>ENERGY_RATING.DATE</t>
  </si>
  <si>
    <t>ENERGY_RATING.REASON</t>
  </si>
  <si>
    <t>ENERGY_RATING.RATING_TYPE</t>
  </si>
  <si>
    <t>ENERGY_RATING.RATING_CATEGORY</t>
  </si>
  <si>
    <t>ENERGY_RATING.ENERGY_EFFICIENCY_CLASS</t>
  </si>
  <si>
    <t>ENERGY_RATING.ENERGY_CONSUMPTION</t>
  </si>
  <si>
    <t>ENERGY_RATING.CO2_EMISSION</t>
  </si>
  <si>
    <t>2014-05-28</t>
  </si>
  <si>
    <t>94228.30</t>
  </si>
  <si>
    <t>38667.35</t>
  </si>
  <si>
    <t>78886.80</t>
  </si>
  <si>
    <t>1997-05-16</t>
  </si>
  <si>
    <t>34573.96</t>
  </si>
  <si>
    <t>29661.96</t>
  </si>
  <si>
    <t>42366.92</t>
  </si>
  <si>
    <t>2017-05-20</t>
  </si>
  <si>
    <t>58894.79</t>
  </si>
  <si>
    <t>58637.52</t>
  </si>
  <si>
    <t>37426.87</t>
  </si>
  <si>
    <t>Objektzusatnd</t>
  </si>
  <si>
    <t>Market net yield as in valuation report; if there are different market net yields within a property available, a weighted average should be provided</t>
  </si>
  <si>
    <t>Bezeichnet den Jahres-Rohertrag der Liegenschaft laut Bewertungsgutachten, der als marktüblich anzusehen ist.</t>
  </si>
  <si>
    <t>Estimated Rental Value (ERV) of the property as in valuation report; value should be provided as annual amount</t>
  </si>
  <si>
    <t>Gibt die während eines Jahres erhaltene Nettoeinnahmen eines Informationsobjektes an. Berechnung: Gesamteinnahmen abzüglich der gesamten nichtumlagefähigen Ausgaben.</t>
  </si>
  <si>
    <t>The net income is the gross income (rental income + other property related income) less the total non-recoverable costs</t>
  </si>
  <si>
    <t>Nettoerwerbsrendite aus der Erwerbsvorlage bzw. tatsächlicher Wert (Vertragsmiete abzüglich Bewirtschaftungskosten dividiert durch Kaufpreis inkl. Anschaffungsnebenkosten)</t>
  </si>
  <si>
    <t>Net purchasing yield as in acquisition template or real value (contractual rent less operating costs divided by purchase price excluding purchase costs)</t>
  </si>
  <si>
    <t>Einmalige Netto-Kosten</t>
  </si>
  <si>
    <t>nicht regelmäßig anfallende nicht umlagefähige Bewirtschaftungskosten (inkl. Instandhaltungskosten) , insbesondere Sondermaßnahmen</t>
  </si>
  <si>
    <t>Non-regular non-recoverable operating costs (including maintenance costs)</t>
  </si>
  <si>
    <t>Laufende Netto-Kosten</t>
  </si>
  <si>
    <t>regelmäßig anfallende nicht umlagefähige Bewirtschaftungskosten</t>
  </si>
  <si>
    <t>regular non-recoverable operating costs</t>
  </si>
  <si>
    <t>Summe aller zum Stichtag bereits erbrachten aber noch nicht abgerechneten Baukosten im Rahmen der aktuellen Entwicklungsmaßnahme</t>
  </si>
  <si>
    <t>Sum of all until the reporting date in the context of the current development completed but not cleared construction works</t>
  </si>
  <si>
    <t>Summe der Offenen Posten der Liegenschaft nach Investmentrecht bzw. gemäß Anteilpreisermittlung</t>
  </si>
  <si>
    <t>Sum of the open items of the property according to investment law / share value calculation</t>
  </si>
  <si>
    <t>Durchschnittliche Überfälligkeit der Offenen Posten der Liegenschaft (Gewichtung nach Volumen)</t>
  </si>
  <si>
    <t>Beteiligungsquote / Eigentumsanteil des Fonds an der Liegenschaft (bei mehrstöckigen Beteiligungsstrukturen wird die Quote entsprechend angepasst, sodass die effektive Quote, die der Fonds an der Liegenschaft hält, angegeben wird).</t>
  </si>
  <si>
    <t>Ownership share: if there is a multi-level ownership structure, the real share of the property held by the fund must be provided</t>
  </si>
  <si>
    <t>Halteform der Liegenschaft; bei Zielfonds, welche selbst Dachfonds sind, bezieht sich die Angabe der Halteform auf die unterste Ebene der Gesellschaftsstruktur</t>
  </si>
  <si>
    <t>Type of property ownership; if a fund is itself a fund of funds, the type of ownership should be based on the lowest level of the structure</t>
  </si>
  <si>
    <t>Gesamtzahl der zu der Liegenschaft gehörenden Stellplätze</t>
  </si>
  <si>
    <t>Total number of parking spaces of the property</t>
  </si>
  <si>
    <t>Gibt aktivierungsfähige Ausgaben für grundstückbezogene Zukäufe, bspw. Arrondierungen zu bestehenden Grundstücken an.</t>
  </si>
  <si>
    <t>Total capital expenditure related to acquisition of additional land or parts of or rights on already owned properties</t>
  </si>
  <si>
    <t>Gibt Erlöse aus Teilverkäufen einzelner Informationsobjekte an.</t>
  </si>
  <si>
    <t>Total capital receipts related to the sale of parts of properties or rights on properties</t>
  </si>
  <si>
    <t>Anschaffungsnebenkosten, welche nicht Steuern oder Gebühren zuzuordnen sind</t>
  </si>
  <si>
    <t>Purchase costs that are not linked to taxes and fees</t>
  </si>
  <si>
    <t>Im Rahmen des Ankaufs angefallene Kosten (z.B. Notar, Beratung) vor Abschreibung</t>
  </si>
  <si>
    <t>Purchase costs (e.g. notary, consultancy) before depreciation</t>
  </si>
  <si>
    <t>Ursprünglicher Kaufpreis aus der Erwerbsvorlage</t>
  </si>
  <si>
    <t>Original purchase price as in acquisition template</t>
  </si>
  <si>
    <t>Bezeichnet das Datum, zu dem das Informationsobjekt erworben wurde (Zeipunkt des wirtschaftlichen Übergangs von Nutzen und Lasten laut Kaufvertrag).</t>
  </si>
  <si>
    <t>Date the property has been purchased (date of passage of benefits and encumbrances according to purchase agreement)</t>
  </si>
  <si>
    <t>Anschaffungsnebenkosten mit öffentlich-rechtlichem Charakter (z.B. Eintragungsgebühren; Grunderwerbsteuer)</t>
  </si>
  <si>
    <t>Purchase costs that have a public nature (e.g. land transfer tax; registration fee)</t>
  </si>
  <si>
    <t>Ursprüngliche Gesamtinvestitionskosten aus der Erwerbsvorlage</t>
  </si>
  <si>
    <t>Original total investment costs as in acquisition template</t>
  </si>
  <si>
    <t>Gibt den Nettokaufpreis laut Kaufvertrag eines Informationsobjektes an. Wird zum rechtswirksamen Abschluss des Kaufvertrags (Übergang Besitz, Nutzen und Lasten) erfasst, unabhängig vom Zeitpunkt der Zahlung.</t>
  </si>
  <si>
    <t>Net purchase price of the property according to purchase agreement</t>
  </si>
  <si>
    <t>Gesamte Mietfläche der Liegenschaft</t>
  </si>
  <si>
    <t>Total rental area of the property</t>
  </si>
  <si>
    <t>Summe der Mietflächen aller im aktuellen Berichtsjahr (t) auslaufenden Mietverträge. Maßgebend ist First Break, es sind keine Optionen zu berücksichtigen.</t>
  </si>
  <si>
    <t>Sum of rental area of all in the current reporting year (t) expiring lease contracts. Decisive is first break, no options should be taken into account</t>
  </si>
  <si>
    <t>Summe der Mietflächen aller im Jahr (t+1) auslaufenden Mietverträge. Maßgebend ist First Break, es sind keine Optionen zu berücksichtigen.</t>
  </si>
  <si>
    <t>Sum of rental area of all in year (t+1) expiring lease contracts. Decisive is first break, no options should be taken into account</t>
  </si>
  <si>
    <t>Summe der Mietflächen aller im Jahr (t+10) oder später auslaufenden Mietverträge. Maßgebend ist First Break, es sind keine Optionen zu berücksichtigen.</t>
  </si>
  <si>
    <t>Sum of retal area of all in year (t+10) or later expiring lease contracts. Decisive is first break, no options should be taken into account</t>
  </si>
  <si>
    <t>Summe der Mietflächen aller im Jahr (t+2) auslaufenden Mietverträge. Maßgebend ist First Break, es sind keine Optionen zu berücksichtigen.</t>
  </si>
  <si>
    <t>Sum of rental area of all in year (t+2) expiring lease contracts. Decisive is first break, no options should be taken into account</t>
  </si>
  <si>
    <t>Summe der Mietflächen aller im Jahr (t+3) auslaufenden Mietverträge. Maßgebend ist First Break, es sind keine Optionen zu berücksichtigen.</t>
  </si>
  <si>
    <t>Sum of rental area of all in year (t+3) expiring lease contracts. Decisive is first break, no options should be taken into account</t>
  </si>
  <si>
    <t>Summe der Mietflächen aller im Jahr (t+4) auslaufenden Mietverträge. Maßgebend ist First Break, es sind keine Optionen zu berücksichtigen.</t>
  </si>
  <si>
    <t>Sum of rental area of all in year (t+4) expiring lease contracts. Decisive is first break, no options should be taken into account</t>
  </si>
  <si>
    <t>Summe der Mietflächen aller im Jahr (t+5) auslaufenden Mietverträge. Maßgebend ist First Break, es sind keine Optionen zu berücksichtigen.</t>
  </si>
  <si>
    <t>Sum of rental area of all in year (t+5) expiring lease contracts. Decisive is first break, no options should be taken into account</t>
  </si>
  <si>
    <t>Summe der Mietflächen aller im Jahr (t+6) auslaufenden Mietverträge. Maßgebend ist First Break, es sind keine Optionen zu berücksichtigen.</t>
  </si>
  <si>
    <t>Sum of rental area of all in year (t+6) expiring lease contracts. Decisive is first break, no options should be taken into account</t>
  </si>
  <si>
    <t>Summe der Mietflächen aller im Jahr (t+7) auslaufenden Mietverträge. Maßgebend ist First Break, es sind keine Optionen zu berücksichtigen.</t>
  </si>
  <si>
    <t>Sum of rental area of all in year (t+7) expiring lease contracts. Decisive is first break, no options should be taken into account</t>
  </si>
  <si>
    <t>Summe der Mietflächen aller im Jahr (t+8) auslaufenden Mietverträge. Maßgebend ist First Break, es sind keine Optionen zu berücksichtigen.</t>
  </si>
  <si>
    <t>Sum of rental area of all in year (t+8) expiring lease contracts. Decisive is first break, no options should be taken into account</t>
  </si>
  <si>
    <t>Summe der Mietflächen aller im Jahr (t+9) auslaufenden Mietverträge. Maßgebend ist First Break, es sind keine Optionen zu berücksichtigen.</t>
  </si>
  <si>
    <t>Sum of rental area of all in year (t+9) expiring lease contracts. Decisive is first break, no options should be taken into account</t>
  </si>
  <si>
    <t>Mietfläche der zum Stichtag vermieteten Mieteinheiten der Liegenschaft, welche der Nutzungsart Hotel zuzurechnen ist</t>
  </si>
  <si>
    <t>Mietfläche: Hotel - vermietet</t>
  </si>
  <si>
    <t>Sum of rental area of all units linked to use type hotel that are let as of reporting date</t>
  </si>
  <si>
    <t>Mietfläche der zum Stichtag leerstehenden Mieteinheiten der Liegenschaft, welche der Nutzungsart Hotel zuzurechnen ist</t>
  </si>
  <si>
    <t>Sum of rental area of all units linked to use type hotel that are vacant as of reporting date</t>
  </si>
  <si>
    <t>Mietfläche: Industrie (Lager, Hallen) - vermietet</t>
  </si>
  <si>
    <t>Mietfläche der zum Stichtag vermieteten Mieteinheiten der Liegenschaft, welche der Nutzungsart Industrie (Lager, Hallen) zuzurechnen ist</t>
  </si>
  <si>
    <t>Sum of rental area of all units linked to use type industry (logistic) that are let as of reporting date</t>
  </si>
  <si>
    <t>Mietfläche der zum Stichtag leerstehenden Mieteinheiten der Liegenschaft, welche der Nutzungsart Industrie (Lager, Hallen) zuzurechnen ist</t>
  </si>
  <si>
    <t>Sum of rental area of all units linked to use type industry (logistic) that are vacant as of reporting date</t>
  </si>
  <si>
    <t>Mietfläche der zum Stichtag vermieteten Mieteinheiten der Liegenschaft, welche der Nutzungsart Freizeit zuzurechnen ist</t>
  </si>
  <si>
    <t>Mietfläche: Freizeit - vermietet</t>
  </si>
  <si>
    <t>Sum of rental area of all units linked to use type leisure that are let as of reporting date</t>
  </si>
  <si>
    <t>Mietfläche der zum Stichtag leerstehenden Mieteinheiten der Liegenschaft, welche der Nutzungsart Freizeit zuzurechnen ist</t>
  </si>
  <si>
    <t>Sum of rental area of all units linked to use type leisure that are vacant as of reporting date</t>
  </si>
  <si>
    <t>Summe der Mietfläche mit Modernisierungsbedarf der Liegenschaft</t>
  </si>
  <si>
    <t>Total rentable area with modernisation requirement</t>
  </si>
  <si>
    <t>Mietfläche der zum Stichtag vermieteten Mieteinheiten der Liegenschaft, welche der Nutzungsart Büro zuzurechnen ist</t>
  </si>
  <si>
    <t>Mietfläche: Büro - vermietet</t>
  </si>
  <si>
    <t>Sum of rental area of all units linked to use type office that are let as of reporting date</t>
  </si>
  <si>
    <t>Mietfläche der zum Stichtag leerstehenden Mieteinheiten der Liegenschaft, welche der Nutzungsart Büro zuzurechnen ist</t>
  </si>
  <si>
    <t>Sum of rental area of all units linked to use type office that are vacant as of reporting date</t>
  </si>
  <si>
    <t>Summe der Mietflächen aller unbefristeten Mietverträge</t>
  </si>
  <si>
    <t>Sum of rental area of all not limited lease contracts</t>
  </si>
  <si>
    <t>Mietfläche: Sonstige - vermietet</t>
  </si>
  <si>
    <t>Mietfläche der zum Stichtag vermieteten Mieteinheiten der Liegenschaft, welche der Nutzungsart Sonstige zuzurechnen ist</t>
  </si>
  <si>
    <t>Sum of rental area of all units linked to use type other that are let as of reporting date</t>
  </si>
  <si>
    <t>Mietfläche der zum Stichtag leerstehenden Mieteinheiten der Liegenschaft, welche der Nutzungsart Sonstige zuzurechnen ist</t>
  </si>
  <si>
    <t>Sum of rental area of all units linked to use type other that are vacant as of reporting date</t>
  </si>
  <si>
    <t>Mietfläche: Kfz - vermietet</t>
  </si>
  <si>
    <t>Mietfläche der zum Stichtag vermieteten Mieteinheiten der Liegenschaft, welche der Nutzungsart Kfz zuzurechnen ist</t>
  </si>
  <si>
    <t>Sum of rental area of all units linked to use type parking that are let as of reporting date</t>
  </si>
  <si>
    <t>Mietfläche der zum Stichtag leerstehenden Mieteinheiten der Liegenschaft, welche der Nutzungsart Kfz zuzurechnen ist</t>
  </si>
  <si>
    <t>Sum of rental area of all units linked to use type parking that are vacant as of reporting date</t>
  </si>
  <si>
    <t>Mietfläche: Wohnen - vermietet</t>
  </si>
  <si>
    <t>Mietfläche der zum Stichtag vermieteten Mieteinheiten der Liegenschaft, welche der Nutzungsart Wohnen zuzurechnen ist</t>
  </si>
  <si>
    <t>Sum of rental area of all units linked to use type residential that are let as of reporting date</t>
  </si>
  <si>
    <t>Mietfläche der zum Stichtag leerstehenden Mieteinheiten der Liegenschaft, welche der Nutzungsart Wohnen zuzurechnen ist</t>
  </si>
  <si>
    <t>Mietfläche: Wohnen - leerstehend</t>
  </si>
  <si>
    <t>Sum of rental area of all units linked to use type residential that are vacant as of reporting date</t>
  </si>
  <si>
    <t>Mietfläche: Handel / Gastronomie - vermietet</t>
  </si>
  <si>
    <t>Mietfläche der zum Stichtag vermieteten Mieteinheiten der Liegenschaft, welche der Nutzungsart Handel/Gastronomie zuzurechnen ist</t>
  </si>
  <si>
    <t>Sum of rental area of all units linked to use type retail that are let as of reporting date</t>
  </si>
  <si>
    <t>Mietfläche der zum Stichtag leerstehenden Mieteinheiten der Liegenschaft, welche der Nutzungsart Handel/Gastronomie zuzurechnen ist</t>
  </si>
  <si>
    <t>Sum of rental area of all units linked to use type retail that are vacant as of reporting date</t>
  </si>
  <si>
    <t>Umfasst sonstige immobilienbezogene, mietähnliche Erträge (z.B. Einnahmen für Plakatwände, Mobilfunkantennen, etc.).</t>
  </si>
  <si>
    <t>Other property related income (e.g. income from billboard, mobile service antenna)</t>
  </si>
  <si>
    <t xml:space="preserve">gesamte mietbezogene Ist-Einnahmen (exklusive Leerstand) auf Basis Sollstellung </t>
  </si>
  <si>
    <t>Total rental income (excluding vacancies) based on rent as invoiced</t>
  </si>
  <si>
    <t xml:space="preserve">aktuelle spezifische Objektrisiken </t>
  </si>
  <si>
    <t>Beschreibung der aktuellen objektspezifischen Risiken</t>
  </si>
  <si>
    <t>Description of current property specific risks</t>
  </si>
  <si>
    <t>Beschreibt die Einordnung einer Liegenschaft in eine vordefinierte Risikokategorie.</t>
  </si>
  <si>
    <t>Risk category of the property</t>
  </si>
  <si>
    <t>Im Rahmen des Verkaufs angefallene Kosten vor Abschreibung (z.B. Marketing, Notar, Beratung), wenn vorhanden inklusive Capital Gain Split</t>
  </si>
  <si>
    <t>Sales costs (e.g. marketing, notary, consultancy) before depreciation; if relevant inclusive capital gain split</t>
  </si>
  <si>
    <t>Datum, in dem der Verkaufsvertrag rechtswirksam wurde (Übergang von Nutzen und Lasten).</t>
  </si>
  <si>
    <t>Date the property has been sold (date of passage of benefits and encumbrances according to sales agreement)</t>
  </si>
  <si>
    <t>Beinhaltet den Verkaufspreis eines Informationsobjekts laut Kaufvertrag nach Abzug aller Verkaufsnebenkosten.</t>
  </si>
  <si>
    <t>Net sales price of the property according to sales agreement</t>
  </si>
  <si>
    <t>Gesellschafterdarlehen Immobilie</t>
  </si>
  <si>
    <t>Summe der Gesellschafterdarlehen für die Liegenschaft; ist eine Zuordnung zu Liegenschaften nicht möglich, ist der Wert unter einer gesonderten Sammelposition (Dummy-Objekt) zu erfassen</t>
  </si>
  <si>
    <t>Sum of shareholder loan of the property; if a link between shareholder loan and single properties is not possible, the amount should be recorded in a separate dummy-record</t>
  </si>
  <si>
    <t>Angabe des Status der Liegenschaft (Bestandsobjekt; Projektentwicklung; Verkauf; unbebautes Grundstück); als Projektentwicklung gilt ein Objekt, wenn es mit Baukosten und nicht mit Verkehrswert geführt wird</t>
  </si>
  <si>
    <t>Status of the property (held property, development; sale; undeveloped land); a property is categorised as development when the fair value in accounting is based on construction costs and not on market value</t>
  </si>
  <si>
    <t>Gesamtzahl der Mieter innerhalb der Liegenschaft</t>
  </si>
  <si>
    <t>Total number of tenants</t>
  </si>
  <si>
    <t>Gesamteinstufung der Bonität aller Mieter im Objekt nach "gut", "mittel", "schlecht"</t>
  </si>
  <si>
    <t>Overall credit rating of all tenants of the property, use "well", "average" or "poor"</t>
  </si>
  <si>
    <t>Hierin sollten alle während eines Jahres angefallenen und die Bruttoeinnahmen belastenden (nicht umlagefähigen) Ausgaben eingeschlossen werden. Diese ergeben sich aus der Summe der einmaligen und laufenden Nettokosten.</t>
  </si>
  <si>
    <t>Total non-recoverable operating costs (sum of regular and non-regular operating costs)</t>
  </si>
  <si>
    <t>Währung Transaktion</t>
  </si>
  <si>
    <t>Währung des Datensatzes der Transaktion; Angabe als ISO-CODE 4217</t>
  </si>
  <si>
    <t>Currency of the data record of the transaction; ISO-CODE 4217</t>
  </si>
  <si>
    <t>Umrechnungskurs FW/Währung Transaktion</t>
  </si>
  <si>
    <t>Umrechnungskurs zwischen Währung der Wirtschaftseinheit und Fondswährung zum Zeitpunkt der Transaktion (1 Einheit Währung = x Einheiten Fondswährung)</t>
  </si>
  <si>
    <t>Exchange rate between currency and the currency of the fund (1 unit of currency = X units of fund currency) as of date of transaction</t>
  </si>
  <si>
    <t>Angabe, ob es sich bei der Transaktion um einen Asset Deal oder um einen Share Deal handelt</t>
  </si>
  <si>
    <t>Information if the transaction is an asset deal or a share deal</t>
  </si>
  <si>
    <t>Anzahl Mieteinheiten</t>
  </si>
  <si>
    <t>Gesamtzahl der kleinsten vermietbaren Einheiten der Liegenschaft (z.B. sind für eine aktuelle Vermietung zusammengefasste Mieteinheiten dennoch einzeln zu erfassen)</t>
  </si>
  <si>
    <t>Total number of the smallest leasable units of the property (e.g. if a current lease covers different units, those units should be counted individually)</t>
  </si>
  <si>
    <t>Die Hauptnutzungsart kennzeichnet die Art und Weise, in der die Liegenschaft vorrangig genutzt wird.</t>
  </si>
  <si>
    <t>Primary use type of the property</t>
  </si>
  <si>
    <t>Name der Liegenschaft</t>
  </si>
  <si>
    <t>Name of the property</t>
  </si>
  <si>
    <t>Straße, Hausnummer</t>
  </si>
  <si>
    <t>Straße und Hausnummer der Liegenschaft (bei mehreren Adressen ist die Hauptanschrift anzugeben)</t>
  </si>
  <si>
    <t>Street name and house number of the property (if a property has multiple addresses, the main address should be provided)</t>
  </si>
  <si>
    <t>Postleitzahl</t>
  </si>
  <si>
    <t>Die Postleitzahl ist ein Code zur Unterstützung der Identifikation der Lage einer Liegenschaft. Sie ist Bestandteil der Postanschrift.</t>
  </si>
  <si>
    <t>The postal code of the address of the property</t>
  </si>
  <si>
    <t>Stadt</t>
  </si>
  <si>
    <t>Die Stadt markiert eine abgegrenzte Fläche. Sie ist wesentlicher Bestandteil der Lagebeschreibung der Liegenschaft.</t>
  </si>
  <si>
    <t>The city the property is located in</t>
  </si>
  <si>
    <t>Land</t>
  </si>
  <si>
    <t>Beschreibt die Lage der Liegenschaft in einem Nationalstaat z.B. "DE" für Deutschland.</t>
  </si>
  <si>
    <t>ISO-CODE 3166 Alpha-2</t>
  </si>
  <si>
    <t>The country the property is located in</t>
  </si>
  <si>
    <t>Hausnummer</t>
  </si>
  <si>
    <t>Geografische Breite</t>
  </si>
  <si>
    <t>Geografische Länge</t>
  </si>
  <si>
    <t>Ø Überfälligkeit</t>
  </si>
  <si>
    <t>Weighted average open items are overdue</t>
  </si>
  <si>
    <t>Hebebühne</t>
  </si>
  <si>
    <t>Wohnungskategorie</t>
  </si>
  <si>
    <t>WBS-Schein erforderlich</t>
  </si>
  <si>
    <t>Enddatum Mietpreisbindung</t>
  </si>
  <si>
    <t>Anzahl/Fläche</t>
  </si>
  <si>
    <t>Vermietbare Fläche</t>
  </si>
  <si>
    <t>Vermietbare Anzahl</t>
  </si>
  <si>
    <t>Ortsübliche Vergleichsmiete</t>
  </si>
  <si>
    <t>Nutzungsart</t>
  </si>
  <si>
    <t>Nutzungsart (Kundenausprägung)</t>
  </si>
  <si>
    <t>Lage in Etage</t>
  </si>
  <si>
    <t>Etage</t>
  </si>
  <si>
    <t>Noes</t>
  </si>
  <si>
    <t>Annahme_Mietvertragsbeginn</t>
  </si>
  <si>
    <t>Annahme_nächstes mögliches Mietvertragsende</t>
  </si>
  <si>
    <t>Gutachen</t>
  </si>
  <si>
    <t>Kum. Kontobetrag</t>
  </si>
  <si>
    <t>Kontobetrag</t>
  </si>
  <si>
    <t>Kontoart</t>
  </si>
  <si>
    <t>Vertragspartner für die Liquiditätsposition</t>
  </si>
  <si>
    <t>Contracting party of the liquidity investment</t>
  </si>
  <si>
    <t>Zeitwert der Anlage</t>
  </si>
  <si>
    <t>Fair value of the investment</t>
  </si>
  <si>
    <t>Angabe, ob ein fixer oder ein variabler Zinssatz vereinbart wurde</t>
  </si>
  <si>
    <t>Information if a fixed or a floating interest rate has been agreed</t>
  </si>
  <si>
    <t>Kupon/Zinssatz zum Stichtag</t>
  </si>
  <si>
    <t>Coupon/interest rate as of reporting date</t>
  </si>
  <si>
    <t>Art der Anlage</t>
  </si>
  <si>
    <t>Type of the liquidity investment</t>
  </si>
  <si>
    <t>Angabe, um wieviel Prozent sich der Wertpapierkurs ändert, wenn sich der Marktzins um einen Prozentpunkt ändert</t>
  </si>
  <si>
    <t>Modified duration: Change in the price of the security in percent if the market rate changes by one percentage point</t>
  </si>
  <si>
    <t>Nennwert der Anlage</t>
  </si>
  <si>
    <t>Nominal value of the investment</t>
  </si>
  <si>
    <t>ISIN des Wertpapiers</t>
  </si>
  <si>
    <t>International Securities Information Number (ISIN) of the security</t>
  </si>
  <si>
    <t>bei Wertpapieren: Art der Wertpapieranlage</t>
  </si>
  <si>
    <t>If the liquidity investment is a security, please provide the type of the investment in securities</t>
  </si>
  <si>
    <t>Nimmt eine Eingruppierung des Debitors/Kreditors nach Tätigkeitsschwerpunkt vor.</t>
  </si>
  <si>
    <t>Ausfallwahrscheinlichkeit max</t>
  </si>
  <si>
    <t>Ausfallwahrscheinlichkeit des Mieters in % - bei einer Bandbreite ist hier die Obergrenze (maximale Ausfallwahrscheinlichkeit) anzugeben; liegt keine Bandbreite vor ist der Wert nur unter min anzugeben. (gemeint ist die probability of default, nur in %)</t>
  </si>
  <si>
    <t>Probability of default of the tenant in percent - if a band width is available, the upper limit has to be entered; if there is no bandwith, data should be entered in data field PD_MIN only</t>
  </si>
  <si>
    <t>Ausfallwahrscheinlichkeit des Mieters in % - bei einer Bandbreite ist hier die Untergrenze (minimale Ausfallwahrscheinlichkeit) anzugeben; liegt keine Bandbreite vor ist der Wert nur unter min anzugeben. (gemeint ist die probability of default, nur in %)</t>
  </si>
  <si>
    <t>Probability of default of the tenant in percent - if a band width is available, the lower limit has to be entered; if there is no bandwith, data should be entered in data field PD_MIN only</t>
  </si>
  <si>
    <t>Industry sector / branch the tenant belongs to</t>
  </si>
  <si>
    <t>Angabe der refinanzierenden Bank des Fremdkapitals (nicht Angabe des Namens des Kreditgebers)</t>
  </si>
  <si>
    <t>Name of the refinancing bank (not name of creditor)</t>
  </si>
  <si>
    <t>BIC des Kreditgebers der Fremdkapitalposition</t>
  </si>
  <si>
    <t>BIC (bank identifier code) of the creditor of the debt</t>
  </si>
  <si>
    <t>Schuldendienst p.a. in Währung</t>
  </si>
  <si>
    <t>Summe der jährlichen Zins- und Tilgungsleistungen</t>
  </si>
  <si>
    <t>Sum of the annual interest and amortisation payments</t>
  </si>
  <si>
    <t>Zinsbindung</t>
  </si>
  <si>
    <t>Datum, bis wann ein vereinbarter fixer Zinssatz gültig ist</t>
  </si>
  <si>
    <t>Date until a fixed interest rate is valid</t>
  </si>
  <si>
    <t>Gesamtzinssatz (Basiszins + Aufschläge) der Darlehensposition</t>
  </si>
  <si>
    <t>Total interest rate (base rate + markup) of the loan position</t>
  </si>
  <si>
    <t>Angabe, ob es sich um Fremdkapital oder ein Gesellschafterdarlehen handelt</t>
  </si>
  <si>
    <t>Information if the data record refers to a debt or a shareholder loan</t>
  </si>
  <si>
    <t>Betrag des Darlehens zum Stichtag</t>
  </si>
  <si>
    <t>Amount of the loan as of reporting date</t>
  </si>
  <si>
    <t>Aufschlag auf den Basiszins der Darlehensposition</t>
  </si>
  <si>
    <t>Markup on the base rate of the loan position</t>
  </si>
  <si>
    <t>Name des Gesellschafters des Gesellschafterdarlehens (Kreditgeber)</t>
  </si>
  <si>
    <t>Name of the shareholder of the shareholder loan</t>
  </si>
  <si>
    <t>Belegdatum</t>
  </si>
  <si>
    <t>Bruttobetrag</t>
  </si>
  <si>
    <t>Nettobetrag</t>
  </si>
  <si>
    <t>Zahlungsperiode</t>
  </si>
  <si>
    <t>Belegtext</t>
  </si>
  <si>
    <t>Mehrwertsteuersatz</t>
  </si>
  <si>
    <t>Mehrwertsteuerbetrag</t>
  </si>
  <si>
    <t>Bezeichnung der Periode</t>
  </si>
  <si>
    <t>Bezeichnung</t>
  </si>
  <si>
    <t>//company/objectIdSender</t>
  </si>
  <si>
    <t>Stadtteil</t>
  </si>
  <si>
    <t>Region / Bundesland</t>
  </si>
  <si>
    <t>Adressdaten veröffentlichen</t>
  </si>
  <si>
    <t>./address/label</t>
  </si>
  <si>
    <t>./address/housenumber</t>
  </si>
  <si>
    <t>./address/street</t>
  </si>
  <si>
    <t>./address/district</t>
  </si>
  <si>
    <t>./address/zip</t>
  </si>
  <si>
    <t>./address/city</t>
  </si>
  <si>
    <t>./address/region</t>
  </si>
  <si>
    <t>./address/country</t>
  </si>
  <si>
    <t>./address/latitude</t>
  </si>
  <si>
    <t>./address/longitude</t>
  </si>
  <si>
    <t>./address/isPublic</t>
  </si>
  <si>
    <t>./address/floor</t>
  </si>
  <si>
    <t>./address/floorLocation</t>
  </si>
  <si>
    <t>./lastEnergyRating/date</t>
  </si>
  <si>
    <t>./lastEnergyRating/reason</t>
  </si>
  <si>
    <t>./lastEnergyRating/ratingType</t>
  </si>
  <si>
    <t>./lastEnergyRating/ratingCategory</t>
  </si>
  <si>
    <t>./lastEnergyRating/energyEfficiencyClass</t>
  </si>
  <si>
    <t>./lastEnergyRating/energyConsumption</t>
  </si>
  <si>
    <t>./lastEnergyRating/co2Emission</t>
  </si>
  <si>
    <t>./lastEnergyRating/primaryEnergyDemand</t>
  </si>
  <si>
    <t>./energyRating/date</t>
  </si>
  <si>
    <t>./energyRating/reason</t>
  </si>
  <si>
    <t>./energyRating/ratingType</t>
  </si>
  <si>
    <t>./energyRating/ratingCategory</t>
  </si>
  <si>
    <t>./energyRating/energyEfficiencyClass</t>
  </si>
  <si>
    <t>./energyRating/energyConsumption</t>
  </si>
  <si>
    <t>./energyRating/co2Emission</t>
  </si>
  <si>
    <t>./energyRating/primaryEnergyDemand</t>
  </si>
  <si>
    <t>Bezeichnung der Adresse</t>
  </si>
  <si>
    <t>Adresse als ein Datensatz</t>
  </si>
  <si>
    <r>
      <t xml:space="preserve">zgif - Entität: Meta
</t>
    </r>
    <r>
      <rPr>
        <b/>
        <sz val="10"/>
        <color theme="1"/>
        <rFont val="Calibri"/>
        <family val="2"/>
        <scheme val="minor"/>
      </rPr>
      <t>Version 2.0 - Subversion: 0.8</t>
    </r>
  </si>
  <si>
    <r>
      <rPr>
        <b/>
        <u/>
        <sz val="10"/>
        <color theme="1"/>
        <rFont val="Calibri"/>
        <family val="2"/>
        <scheme val="minor"/>
      </rPr>
      <t>Beschreibung:</t>
    </r>
    <r>
      <rPr>
        <sz val="10"/>
        <color theme="1"/>
        <rFont val="Calibri"/>
        <family val="2"/>
        <scheme val="minor"/>
      </rPr>
      <t xml:space="preserve"> allgemeine Metadaten zur Datenlieferung</t>
    </r>
  </si>
  <si>
    <t>Property.objectIdSender</t>
  </si>
  <si>
    <t>ObjektId der Wirtschaftseinheit</t>
  </si>
  <si>
    <t>Referenz auf der Property</t>
  </si>
  <si>
    <t>//property/objectIdSender</t>
  </si>
  <si>
    <t>PROPERTY.OBJECT_ID_SENDER</t>
  </si>
  <si>
    <t>Spaltenname in SQLite</t>
  </si>
  <si>
    <t>SQLite-Datentyp</t>
  </si>
  <si>
    <t>Gewichtete Restlaufzeit der Mietverträge</t>
  </si>
  <si>
    <t>Gemäß Vertragsmiete gewichtete Restlaufzeit der Mietverträge der Liegenschaft</t>
  </si>
  <si>
    <t>Weighted average lease term (WALT)</t>
  </si>
  <si>
    <t>Object-ID des Senders</t>
  </si>
  <si>
    <t>Object-ID des Empfängers</t>
  </si>
  <si>
    <t>Lease.objectIdSender</t>
  </si>
  <si>
    <t>ObjektId des Mietvertrages</t>
  </si>
  <si>
    <t>Referenz auf den Mietvertrag</t>
  </si>
  <si>
    <t>Hash-Referenz auf die Unit</t>
  </si>
  <si>
    <t>Referenz auf die architektonische Mieteinheit</t>
  </si>
  <si>
    <t>//lease/objectIdSender</t>
  </si>
  <si>
    <t>LEASE.OBJECT_ID_SENDER</t>
  </si>
  <si>
    <r>
      <t xml:space="preserve">zgif - Entität: UnitLeased
</t>
    </r>
    <r>
      <rPr>
        <b/>
        <sz val="10"/>
        <color theme="1"/>
        <rFont val="Calibri"/>
        <family val="2"/>
        <scheme val="minor"/>
      </rPr>
      <t>Version 2.0 - Subversion: 0.8</t>
    </r>
  </si>
  <si>
    <t>Hashwert dieser Mieteinheit</t>
  </si>
  <si>
    <t>Eindeutiger Hashwert/ID innerhalb der jeweiligen Datenlieferung der Mieteinheit
(nur relevant innerhalb der Datenlieferung zwecks Bezüge und wird nicht vom Zielsystem verarbeitet)</t>
  </si>
  <si>
    <t>Metadaten</t>
  </si>
  <si>
    <t>//building/objectIdSender</t>
  </si>
  <si>
    <t>Building.objectIdSender</t>
  </si>
  <si>
    <t>ObjektId des Gebäudes</t>
  </si>
  <si>
    <t>Referenz auf das Gebäude in dem sich die Mieteinheit befindet</t>
  </si>
  <si>
    <t>Referenz auf das Grundstück auf dem sich die Mieteinheit befindet</t>
  </si>
  <si>
    <t>ObjektId des Grundstücks</t>
  </si>
  <si>
    <t>Land.objectIdSender</t>
  </si>
  <si>
    <t>//land/objectIdSender</t>
  </si>
  <si>
    <t>LAND.OBJECT_ID_SENDER</t>
  </si>
  <si>
    <t>BUILDING.OBJECT_ID_SENDER</t>
  </si>
  <si>
    <t>UnitLeased.hash</t>
  </si>
  <si>
    <t>UNIT_LEASED.HASH</t>
  </si>
  <si>
    <t>//lease//unit/hash</t>
  </si>
  <si>
    <t>ObjektId des untergeordneten Mandanten</t>
  </si>
  <si>
    <t>Verweis über die Objekt-ID auf den untergeordneten Mandanten</t>
  </si>
  <si>
    <r>
      <t xml:space="preserve">zgif - Entität: SubCompany
</t>
    </r>
    <r>
      <rPr>
        <b/>
        <sz val="10"/>
        <color theme="1"/>
        <rFont val="Calibri"/>
        <family val="2"/>
        <scheme val="minor"/>
      </rPr>
      <t>Version 2.0 - Subversion: 0.8</t>
    </r>
  </si>
  <si>
    <t>ObjektId des übergeordneten Mandanten</t>
  </si>
  <si>
    <t>Referenz auf den übergeordneten Mandanten</t>
  </si>
  <si>
    <t>DE000ABC0123</t>
  </si>
  <si>
    <t>GB000XYZ0123</t>
  </si>
  <si>
    <t>US123NUB9876</t>
  </si>
  <si>
    <r>
      <t xml:space="preserve">zgif - Entität: RecordLink
</t>
    </r>
    <r>
      <rPr>
        <b/>
        <sz val="10"/>
        <color theme="1"/>
        <rFont val="Calibri"/>
        <family val="2"/>
        <scheme val="minor"/>
      </rPr>
      <t>Version 2.0 - Subversion: 0.8</t>
    </r>
  </si>
  <si>
    <t>Account.objectIdSender</t>
  </si>
  <si>
    <t>ObjektId des Kontos</t>
  </si>
  <si>
    <t>Referenz auf das Konto der Buchung</t>
  </si>
  <si>
    <t>//account/objectIdSender</t>
  </si>
  <si>
    <t>ACCOUNT.OBJECT_ID_SENDER</t>
  </si>
  <si>
    <t>BookEntry.objectIdSender</t>
  </si>
  <si>
    <t>ObjektId der Buchung</t>
  </si>
  <si>
    <t>Referenz auf die Buchung</t>
  </si>
  <si>
    <t>//bookEntry/objectIdSender</t>
  </si>
  <si>
    <t>BOOK_ENTRY.OBJECT_ID_SENDER</t>
  </si>
  <si>
    <t>Hash-Referenz auf den Beleg/Rechnung</t>
  </si>
  <si>
    <t>Hashwert der Rechnung</t>
  </si>
  <si>
    <t>Eindeutiger Hashwert/ID innerhalb der jeweiligen Datenlieferung der Rechnung
(nur relevant innerhalb der Datenlieferung zwecks Bezüge und wird nicht vom Zielsystem verarbeitet)</t>
  </si>
  <si>
    <r>
      <t xml:space="preserve">zgif - Entität: PartnerLink
</t>
    </r>
    <r>
      <rPr>
        <b/>
        <sz val="10"/>
        <color theme="1"/>
        <rFont val="Calibri"/>
        <family val="2"/>
        <scheme val="minor"/>
      </rPr>
      <t>Version 2.0 - Subversion: 0.8</t>
    </r>
  </si>
  <si>
    <t>Referenz auf das Gebäude</t>
  </si>
  <si>
    <t>Rolle des Partners</t>
  </si>
  <si>
    <t>Gibt die Rolle des Partners zum jeweiligen Bezugsobjekt an</t>
  </si>
  <si>
    <t>Rang des Partners</t>
  </si>
  <si>
    <t>Rang des Partners, falls einem Objekt verschiedene Partner mit der selben Rolle zugewiesen werden. Z.b. zweck Erstkontakt, Zweitkontaktperson</t>
  </si>
  <si>
    <t>Hash-Referenz auf den Partner</t>
  </si>
  <si>
    <t>Referenz auf das Grundstück</t>
  </si>
  <si>
    <t>Unit.objectIdSender</t>
  </si>
  <si>
    <t>ObjektId der Mieteinheit</t>
  </si>
  <si>
    <t>Referenz auf die Mieteinheit</t>
  </si>
  <si>
    <t>//(building|land)//unit/objectIdSender</t>
  </si>
  <si>
    <t>UNIT.OBJECT_ID_SENDER</t>
  </si>
  <si>
    <t>ObjektId des Projektes</t>
  </si>
  <si>
    <t>Referenz auf das Projekt</t>
  </si>
  <si>
    <t>//project/objectIdSender</t>
  </si>
  <si>
    <t>PROJECT.OBJECT_ID_SENDER</t>
  </si>
  <si>
    <t>Project.objectIdSender</t>
  </si>
  <si>
    <t>Valuation.objectIdSender</t>
  </si>
  <si>
    <t>ObjektId des Gutachtens</t>
  </si>
  <si>
    <t>Referenz auf das Gutachten</t>
  </si>
  <si>
    <t>//valuation/objectIdSender</t>
  </si>
  <si>
    <t>VALUATION.OBJECT_ID_SENDER</t>
  </si>
  <si>
    <t>ServiceContract.objectIdSender</t>
  </si>
  <si>
    <t>ObjektId den Vertrages</t>
  </si>
  <si>
    <t>Referenz auf den Vertrag</t>
  </si>
  <si>
    <t>//serviceContract/objectIdSender</t>
  </si>
  <si>
    <t>SERVICE_CONTRACT.OBJECT_ID_SENDER</t>
  </si>
  <si>
    <t>Hashwert des Partners</t>
  </si>
  <si>
    <t>Eindeutiger Hashwert/ID innerhalb der jeweiligen Datenlieferung des Partners
(nur relevant innerhalb der Datenlieferung zwecks Bezüge und wird nicht vom Zielsystem verarbeitet)</t>
  </si>
  <si>
    <t>Schuldendienst in %</t>
  </si>
  <si>
    <t>Prozentuale Angabe der Summe der jährlichen Zins- und Tilgungsleistungen im Verhältnis zum Betrag des Darlehens (rollierend)</t>
  </si>
  <si>
    <t>Sum of the annual interest and amortisation payments in relation to the amount of the loan in percent (rolling)</t>
  </si>
  <si>
    <r>
      <rPr>
        <b/>
        <u/>
        <sz val="10"/>
        <color theme="1"/>
        <rFont val="Calibri"/>
        <family val="2"/>
        <scheme val="minor"/>
      </rPr>
      <t>Beschreibung:</t>
    </r>
    <r>
      <rPr>
        <sz val="10"/>
        <color theme="1"/>
        <rFont val="Calibri"/>
        <family val="2"/>
        <scheme val="minor"/>
      </rPr>
      <t xml:space="preserve"> Definiert die Beteiligungen unterschiedlicher Objektgesellschaften zueinander</t>
    </r>
  </si>
  <si>
    <r>
      <rPr>
        <b/>
        <u/>
        <sz val="10"/>
        <color theme="1"/>
        <rFont val="Calibri"/>
        <family val="2"/>
        <scheme val="minor"/>
      </rPr>
      <t>Beschreibung:</t>
    </r>
    <r>
      <rPr>
        <sz val="10"/>
        <color theme="1"/>
        <rFont val="Calibri"/>
        <family val="2"/>
        <scheme val="minor"/>
      </rPr>
      <t xml:space="preserve"> Verknüpft eine Rechnung/Record mit den dazugehörigen Buchungen</t>
    </r>
  </si>
  <si>
    <r>
      <rPr>
        <b/>
        <u/>
        <sz val="10"/>
        <color theme="1"/>
        <rFont val="Calibri"/>
        <family val="2"/>
        <scheme val="minor"/>
      </rPr>
      <t>Beschreibung:</t>
    </r>
    <r>
      <rPr>
        <sz val="10"/>
        <color theme="1"/>
        <rFont val="Calibri"/>
        <family val="2"/>
        <scheme val="minor"/>
      </rPr>
      <t xml:space="preserve"> Verknüpft einen Partner mit den jeweiligen Objekten und einer Rolle</t>
    </r>
  </si>
  <si>
    <r>
      <rPr>
        <b/>
        <u/>
        <sz val="10"/>
        <color theme="1"/>
        <rFont val="Calibri"/>
        <family val="2"/>
        <scheme val="minor"/>
      </rPr>
      <t>Beschreibung:</t>
    </r>
    <r>
      <rPr>
        <sz val="10"/>
        <color theme="1"/>
        <rFont val="Calibri"/>
        <family val="2"/>
        <scheme val="minor"/>
      </rPr>
      <t xml:space="preserve"> abgeleitete von einer architektonischen Mieteinheit, stellt dieses objekt die vermietete Mieteinheit dar</t>
    </r>
  </si>
  <si>
    <t>Company</t>
  </si>
  <si>
    <t>Company.blabla</t>
  </si>
  <si>
    <t>Company.blub</t>
  </si>
  <si>
    <t>Property</t>
  </si>
  <si>
    <t>Property.bla</t>
  </si>
  <si>
    <t>optional</t>
  </si>
  <si>
    <t>not</t>
  </si>
  <si>
    <t>core</t>
  </si>
  <si>
    <t>version</t>
  </si>
  <si>
    <t>language</t>
  </si>
  <si>
    <t>created</t>
  </si>
  <si>
    <t>creator</t>
  </si>
  <si>
    <t>publisher</t>
  </si>
  <si>
    <t>Version</t>
  </si>
  <si>
    <t>Sprache</t>
  </si>
  <si>
    <t>Erstelldatum</t>
  </si>
  <si>
    <t>Erstellprogramm</t>
  </si>
  <si>
    <t>Herausgeber</t>
  </si>
  <si>
    <t>Beschreibung zur Gesamtlieferung</t>
  </si>
  <si>
    <t>Versionsnummer der Datenlieferung</t>
  </si>
  <si>
    <t>DateTime</t>
  </si>
  <si>
    <t>2009-04-06T14-03-21</t>
  </si>
  <si>
    <t>2018-10-25T03-12-33</t>
  </si>
  <si>
    <t>2007-09-01T07-23-55</t>
  </si>
  <si>
    <t>de-de</t>
  </si>
  <si>
    <t>en-gb</t>
  </si>
  <si>
    <t>2-0.8</t>
  </si>
  <si>
    <t>2-0.8.0</t>
  </si>
  <si>
    <t>Language</t>
  </si>
  <si>
    <t>zgif Creator</t>
  </si>
  <si>
    <t>ICRED v0.8</t>
  </si>
  <si>
    <t>manually</t>
  </si>
  <si>
    <t>gif e.V.</t>
  </si>
  <si>
    <t>address_city</t>
  </si>
  <si>
    <t>address_country</t>
  </si>
  <si>
    <t>address_district</t>
  </si>
  <si>
    <t>address_floor</t>
  </si>
  <si>
    <t>address_floorLocation</t>
  </si>
  <si>
    <t>address_housenumber</t>
  </si>
  <si>
    <t>address_isPublic</t>
  </si>
  <si>
    <t>address_label</t>
  </si>
  <si>
    <t>address_latitude</t>
  </si>
  <si>
    <t>address_longitude</t>
  </si>
  <si>
    <t>address_region</t>
  </si>
  <si>
    <t>address_zip</t>
  </si>
  <si>
    <t>energyRating_date</t>
  </si>
  <si>
    <t>energyRating_energyConsumption</t>
  </si>
  <si>
    <t>energyRating_energyEfficiencyClass</t>
  </si>
  <si>
    <t>energyRating_primaryEnergyDemand</t>
  </si>
  <si>
    <t>energyRating_ratingCategory</t>
  </si>
  <si>
    <t>energyRating_ratingType</t>
  </si>
  <si>
    <t>energyRating_reason</t>
  </si>
  <si>
    <t>lastEnergyRating_date</t>
  </si>
  <si>
    <t>lastEnergyRating_energyConsumption</t>
  </si>
  <si>
    <t>lastEnergyRating_energyEfficiencyClass</t>
  </si>
  <si>
    <t>lastEnergyRating_primaryEnergyDemand</t>
  </si>
  <si>
    <t>lastEnergyRating_ratingCategory</t>
  </si>
  <si>
    <t>lastEnergyRating_ratingType</t>
  </si>
  <si>
    <t>lastEnergyRating_reason</t>
  </si>
  <si>
    <t>Datenfeld</t>
  </si>
  <si>
    <t xml:space="preserve">        account</t>
  </si>
  <si>
    <t xml:space="preserve">        bookEntry</t>
  </si>
  <si>
    <t xml:space="preserve">        building</t>
  </si>
  <si>
    <t xml:space="preserve">        company</t>
  </si>
  <si>
    <t xml:space="preserve">        currencyArea</t>
  </si>
  <si>
    <t xml:space="preserve">        land</t>
  </si>
  <si>
    <t xml:space="preserve">        lease</t>
  </si>
  <si>
    <t xml:space="preserve">        loan</t>
  </si>
  <si>
    <t xml:space="preserve">        meta</t>
  </si>
  <si>
    <t xml:space="preserve">        partner</t>
  </si>
  <si>
    <t xml:space="preserve">        partnerLink</t>
  </si>
  <si>
    <t xml:space="preserve">        period</t>
  </si>
  <si>
    <t xml:space="preserve">        project</t>
  </si>
  <si>
    <t xml:space="preserve">        property</t>
  </si>
  <si>
    <t xml:space="preserve">        record</t>
  </si>
  <si>
    <t xml:space="preserve">        share</t>
  </si>
  <si>
    <t xml:space="preserve">        subCompany</t>
  </si>
  <si>
    <t xml:space="preserve">        term</t>
  </si>
  <si>
    <t xml:space="preserve">        unit</t>
  </si>
  <si>
    <t xml:space="preserve">        unitLeased</t>
  </si>
  <si>
    <t xml:space="preserve">        valuation</t>
  </si>
  <si>
    <t xml:space="preserve">        recordLink</t>
  </si>
  <si>
    <t>energyRating_co2Emission</t>
  </si>
  <si>
    <t>lastEnergyRating_co2Emission</t>
  </si>
  <si>
    <t>Ruleset "gif - Subset 5.1 - recommended"</t>
  </si>
  <si>
    <t>Ruleset "gif - Subset 5.2 - recommended"</t>
  </si>
  <si>
    <t>Ruleset "gif - Subset 5.3 - recommended"</t>
  </si>
  <si>
    <t>Ruleset "gif - Subset 5.6 - recommended"</t>
  </si>
  <si>
    <t>Ruleset "gif - Subset 5.7 - recommended"</t>
  </si>
  <si>
    <t>Ruleset "gif - Subset 5.8 - recommended"</t>
  </si>
  <si>
    <t xml:space="preserve">        Subsetrelevanz</t>
  </si>
  <si>
    <t>address_street</t>
  </si>
  <si>
    <r>
      <rPr>
        <b/>
        <u/>
        <sz val="10"/>
        <color theme="1"/>
        <rFont val="Calibri"/>
        <family val="2"/>
        <scheme val="minor"/>
      </rPr>
      <t>Beschreibung:</t>
    </r>
    <r>
      <rPr>
        <sz val="10"/>
        <color theme="1"/>
        <rFont val="Calibri"/>
        <family val="2"/>
        <scheme val="minor"/>
      </rPr>
      <t xml:space="preserve"> architektonische Mieteinheit</t>
    </r>
  </si>
</sst>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1"/>
      <color theme="1"/>
      <name val="Calibri"/>
      <family val="2"/>
      <scheme val="minor"/>
    </font>
    <font>
      <sz val="11"/>
      <color theme="1"/>
      <name val="Calibri"/>
      <family val="2"/>
      <scheme val="minor"/>
    </font>
    <font>
      <b/>
      <sz val="14"/>
      <color theme="1"/>
      <name val="Calibri"/>
      <family val="2"/>
      <scheme val="minor"/>
    </font>
    <font>
      <b/>
      <sz val="12"/>
      <color indexed="8"/>
      <name val="Calibri"/>
      <family val="2"/>
    </font>
    <font>
      <sz val="8"/>
      <name val="Calibri"/>
      <family val="2"/>
      <scheme val="minor"/>
    </font>
    <font>
      <u/>
      <sz val="10"/>
      <color indexed="12"/>
      <name val="Arial"/>
      <family val="2"/>
    </font>
    <font>
      <sz val="10"/>
      <name val="Arial"/>
      <family val="2"/>
    </font>
    <font>
      <sz val="10"/>
      <name val="Verdana"/>
      <family val="2"/>
    </font>
    <font>
      <sz val="11"/>
      <color indexed="8"/>
      <name val="Calibri"/>
      <family val="2"/>
    </font>
    <font>
      <b/>
      <sz val="10"/>
      <color theme="1"/>
      <name val="Calibri"/>
      <family val="2"/>
      <scheme val="minor"/>
    </font>
    <font>
      <b/>
      <sz val="10"/>
      <name val="Calibri"/>
      <family val="2"/>
      <scheme val="minor"/>
    </font>
    <font>
      <sz val="10"/>
      <color theme="1"/>
      <name val="Calibri"/>
      <family val="2"/>
      <scheme val="minor"/>
    </font>
    <font>
      <b/>
      <u/>
      <sz val="10"/>
      <color theme="1"/>
      <name val="Calibri"/>
      <family val="2"/>
      <scheme val="minor"/>
    </font>
    <font>
      <b/>
      <sz val="11"/>
      <name val="Calibri"/>
      <family val="2"/>
      <scheme val="minor"/>
    </font>
    <font>
      <b/>
      <sz val="24"/>
      <name val="Calibri"/>
      <family val="2"/>
      <scheme val="minor"/>
    </font>
    <font>
      <sz val="11"/>
      <name val="Calibri"/>
      <family val="2"/>
      <scheme val="minor"/>
    </font>
    <font>
      <b/>
      <sz val="28"/>
      <name val="Calibri"/>
      <family val="2"/>
      <scheme val="minor"/>
    </font>
    <font>
      <sz val="6"/>
      <color theme="1"/>
      <name val="Calibri"/>
      <family val="2"/>
      <scheme val="minor"/>
    </font>
    <font>
      <b/>
      <sz val="10"/>
      <color indexed="8"/>
      <name val="Calibri"/>
      <family val="2"/>
    </font>
    <font>
      <b/>
      <u/>
      <sz val="12"/>
      <color indexed="8"/>
      <name val="Calibri"/>
      <family val="2"/>
    </font>
  </fonts>
  <fills count="4">
    <fill>
      <patternFill patternType="none"/>
    </fill>
    <fill>
      <patternFill patternType="gray125"/>
    </fill>
    <fill>
      <patternFill patternType="solid">
        <fgColor theme="4" tint="0.79998168889431442"/>
        <bgColor indexed="64"/>
      </patternFill>
    </fill>
    <fill>
      <patternFill patternType="solid">
        <fgColor rgb="FFF6F9FC"/>
        <bgColor indexed="64"/>
      </patternFill>
    </fill>
  </fills>
  <borders count="9">
    <border>
      <left/>
      <right/>
      <top/>
      <bottom/>
      <diagonal/>
    </border>
    <border>
      <left style="thin">
        <color indexed="64"/>
      </left>
      <right style="thin">
        <color indexed="64"/>
      </right>
      <top style="thin">
        <color indexed="64"/>
      </top>
      <bottom/>
      <diagonal/>
    </border>
    <border>
      <left style="dotted">
        <color indexed="64"/>
      </left>
      <right style="dotted">
        <color indexed="64"/>
      </right>
      <top/>
      <bottom style="dotted">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dotted">
        <color indexed="64"/>
      </left>
      <right style="dotted">
        <color indexed="64"/>
      </right>
      <top/>
      <bottom/>
      <diagonal/>
    </border>
    <border>
      <left style="thin">
        <color indexed="64"/>
      </left>
      <right/>
      <top/>
      <bottom/>
      <diagonal/>
    </border>
    <border>
      <left/>
      <right style="dotted">
        <color indexed="64"/>
      </right>
      <top/>
      <bottom style="dotted">
        <color indexed="64"/>
      </bottom>
      <diagonal/>
    </border>
    <border>
      <left style="dotted">
        <color indexed="64"/>
      </left>
      <right style="dotted">
        <color indexed="64"/>
      </right>
      <top style="dotted">
        <color indexed="64"/>
      </top>
      <bottom style="dotted">
        <color indexed="64"/>
      </bottom>
      <diagonal/>
    </border>
  </borders>
  <cellStyleXfs count="33">
    <xf numFmtId="0" fontId="0" fillId="0" borderId="0"/>
    <xf numFmtId="0" fontId="5" fillId="0" borderId="0" applyNumberFormat="0" applyFill="0" applyBorder="0" applyAlignment="0" applyProtection="0">
      <alignment vertical="top"/>
      <protection locked="0"/>
    </xf>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 fillId="0" borderId="0"/>
    <xf numFmtId="0" fontId="6" fillId="0" borderId="0"/>
    <xf numFmtId="0" fontId="6" fillId="0" borderId="0"/>
    <xf numFmtId="0" fontId="6" fillId="0" borderId="0"/>
    <xf numFmtId="0" fontId="6" fillId="0" borderId="0"/>
    <xf numFmtId="0" fontId="6" fillId="0" borderId="0"/>
    <xf numFmtId="0" fontId="8" fillId="0" borderId="0" applyFill="0" applyProtection="0"/>
    <xf numFmtId="0" fontId="8" fillId="0" borderId="0" applyFill="0" applyProtection="0"/>
    <xf numFmtId="0" fontId="8" fillId="0" borderId="0" applyFill="0" applyProtection="0"/>
    <xf numFmtId="0" fontId="8" fillId="0" borderId="0" applyFill="0" applyProtection="0"/>
    <xf numFmtId="0" fontId="8" fillId="0" borderId="0" applyFill="0" applyProtection="0"/>
    <xf numFmtId="0" fontId="8" fillId="0" borderId="0" applyFill="0" applyProtection="0"/>
  </cellStyleXfs>
  <cellXfs count="54">
    <xf numFmtId="0" fontId="0" fillId="0" borderId="0" xfId="0"/>
    <xf numFmtId="49" fontId="0" fillId="0" borderId="0" xfId="0" applyNumberFormat="1" applyAlignment="1">
      <alignment horizontal="right"/>
    </xf>
    <xf numFmtId="0" fontId="3" fillId="2" borderId="1" xfId="0" applyFont="1" applyFill="1" applyBorder="1" applyAlignment="1">
      <alignment horizontal="left" textRotation="80" wrapText="1"/>
    </xf>
    <xf numFmtId="0" fontId="4" fillId="3" borderId="2" xfId="0" applyFont="1" applyFill="1" applyBorder="1" applyAlignment="1">
      <alignment horizontal="left" vertical="center"/>
    </xf>
    <xf numFmtId="0" fontId="3" fillId="2" borderId="4" xfId="0" applyFont="1" applyFill="1" applyBorder="1" applyAlignment="1">
      <alignment horizontal="center" vertical="center" wrapText="1"/>
    </xf>
    <xf numFmtId="0" fontId="10" fillId="3" borderId="5" xfId="0" applyFont="1" applyFill="1" applyBorder="1" applyAlignment="1">
      <alignment horizontal="center" textRotation="45"/>
    </xf>
    <xf numFmtId="0" fontId="3" fillId="2" borderId="3" xfId="0" applyFont="1" applyFill="1" applyBorder="1" applyAlignment="1">
      <alignment horizontal="left" vertical="center" wrapText="1"/>
    </xf>
    <xf numFmtId="0" fontId="11" fillId="2" borderId="0" xfId="0" applyFont="1" applyFill="1" applyAlignment="1">
      <alignment horizontal="left" vertical="top" wrapText="1"/>
    </xf>
    <xf numFmtId="0" fontId="10" fillId="3" borderId="2" xfId="0" applyFont="1" applyFill="1" applyBorder="1" applyAlignment="1">
      <alignment horizontal="center" textRotation="45"/>
    </xf>
    <xf numFmtId="49" fontId="0" fillId="0" borderId="0" xfId="0" applyNumberFormat="1" applyAlignment="1">
      <alignment horizontal="right" vertical="center"/>
    </xf>
    <xf numFmtId="0" fontId="3" fillId="2" borderId="1" xfId="0" applyFont="1" applyFill="1" applyBorder="1" applyAlignment="1">
      <alignment horizontal="left" vertical="center" wrapText="1"/>
    </xf>
    <xf numFmtId="0" fontId="2" fillId="2" borderId="0" xfId="0" applyFont="1" applyFill="1" applyAlignment="1">
      <alignment vertical="top" wrapText="1"/>
    </xf>
    <xf numFmtId="0" fontId="4" fillId="3" borderId="2" xfId="0" applyFont="1" applyFill="1" applyBorder="1" applyAlignment="1">
      <alignment horizontal="left" vertical="center"/>
    </xf>
    <xf numFmtId="0" fontId="4" fillId="3" borderId="0" xfId="0" applyFont="1" applyFill="1" applyBorder="1" applyAlignment="1">
      <alignment horizontal="left" vertical="center"/>
    </xf>
    <xf numFmtId="0" fontId="10" fillId="3" borderId="0" xfId="0" applyFont="1" applyFill="1" applyBorder="1" applyAlignment="1">
      <alignment horizontal="left" vertical="center"/>
    </xf>
    <xf numFmtId="0" fontId="14" fillId="3" borderId="0" xfId="0" applyFont="1" applyFill="1" applyBorder="1" applyAlignment="1">
      <alignment horizontal="left" vertical="center"/>
    </xf>
    <xf numFmtId="0" fontId="13" fillId="3" borderId="0" xfId="0" applyFont="1" applyFill="1" applyBorder="1" applyAlignment="1">
      <alignment horizontal="right" vertical="top"/>
    </xf>
    <xf numFmtId="0" fontId="4" fillId="3" borderId="0" xfId="0" applyFont="1" applyFill="1" applyBorder="1" applyAlignment="1">
      <alignment horizontal="right" vertical="top"/>
    </xf>
    <xf numFmtId="0" fontId="15" fillId="3" borderId="0" xfId="0" applyFont="1" applyFill="1" applyBorder="1" applyAlignment="1">
      <alignment horizontal="left" vertical="top"/>
    </xf>
    <xf numFmtId="0" fontId="16" fillId="3" borderId="0" xfId="0" applyFont="1" applyFill="1" applyBorder="1" applyAlignment="1">
      <alignment horizontal="left" vertical="center"/>
    </xf>
    <xf numFmtId="0" fontId="11" fillId="2" borderId="0" xfId="0" applyFont="1" applyFill="1" applyAlignment="1">
      <alignment horizontal="left" vertical="top" wrapText="1"/>
    </xf>
    <xf numFmtId="0" fontId="2" fillId="2" borderId="0" xfId="0" applyFont="1" applyFill="1" applyBorder="1" applyAlignment="1">
      <alignment horizontal="left" vertical="top" wrapText="1"/>
    </xf>
    <xf numFmtId="0" fontId="2" fillId="2" borderId="0" xfId="0" applyFont="1" applyFill="1" applyBorder="1" applyAlignment="1">
      <alignment horizontal="left" vertical="top" wrapText="1"/>
    </xf>
    <xf numFmtId="0" fontId="11" fillId="2" borderId="0" xfId="0" applyFont="1" applyFill="1" applyAlignment="1">
      <alignment horizontal="left" vertical="top" wrapText="1"/>
    </xf>
    <xf numFmtId="0" fontId="4" fillId="3" borderId="2" xfId="0" applyFont="1" applyFill="1" applyBorder="1" applyAlignment="1">
      <alignment horizontal="left" vertical="top" wrapText="1"/>
    </xf>
    <xf numFmtId="0" fontId="10" fillId="3" borderId="7" xfId="0" applyFont="1" applyFill="1" applyBorder="1" applyAlignment="1">
      <alignment horizontal="center" textRotation="45"/>
    </xf>
    <xf numFmtId="0" fontId="3" fillId="2" borderId="6" xfId="0" applyFont="1" applyFill="1" applyBorder="1" applyAlignment="1">
      <alignment horizontal="left" vertical="center" wrapText="1"/>
    </xf>
    <xf numFmtId="0" fontId="11" fillId="2" borderId="0" xfId="0" applyFont="1" applyFill="1" applyAlignment="1">
      <alignment horizontal="left" vertical="top" wrapText="1"/>
    </xf>
    <xf numFmtId="0" fontId="11" fillId="2" borderId="0" xfId="0" applyFont="1" applyFill="1" applyAlignment="1">
      <alignment vertical="top" wrapText="1"/>
    </xf>
    <xf numFmtId="0" fontId="2" fillId="2" borderId="0" xfId="0" applyFont="1" applyFill="1" applyBorder="1" applyAlignment="1">
      <alignment vertical="top" wrapText="1"/>
    </xf>
    <xf numFmtId="49" fontId="0" fillId="2" borderId="0" xfId="0" applyNumberFormat="1" applyFill="1" applyAlignment="1">
      <alignment horizontal="right"/>
    </xf>
    <xf numFmtId="0" fontId="3" fillId="2" borderId="4" xfId="0" applyFont="1" applyFill="1" applyBorder="1" applyAlignment="1">
      <alignment horizontal="left" vertical="center" wrapText="1"/>
    </xf>
    <xf numFmtId="0" fontId="2" fillId="2" borderId="0" xfId="0" applyFont="1" applyFill="1" applyBorder="1" applyAlignment="1">
      <alignment horizontal="left" vertical="top" wrapText="1"/>
    </xf>
    <xf numFmtId="0" fontId="11" fillId="2" borderId="0" xfId="0" applyFont="1" applyFill="1" applyAlignment="1">
      <alignment horizontal="left" vertical="top" wrapText="1"/>
    </xf>
    <xf numFmtId="0" fontId="0" fillId="0" borderId="0" xfId="0" applyAlignment="1">
      <alignment horizontal="left"/>
    </xf>
    <xf numFmtId="0" fontId="4" fillId="3" borderId="2" xfId="0" applyFont="1" applyFill="1" applyBorder="1" applyAlignment="1">
      <alignment horizontal="center" vertical="center"/>
    </xf>
    <xf numFmtId="0" fontId="0" fillId="0" borderId="0" xfId="0"/>
    <xf numFmtId="49" fontId="0" fillId="0" borderId="0" xfId="0" applyNumberFormat="1" applyAlignment="1">
      <alignment horizontal="right"/>
    </xf>
    <xf numFmtId="0" fontId="3" fillId="2" borderId="4" xfId="0" applyFont="1" applyFill="1" applyBorder="1" applyAlignment="1">
      <alignment horizontal="center" vertical="center" wrapText="1"/>
    </xf>
    <xf numFmtId="0" fontId="3" fillId="2" borderId="3" xfId="0" applyFont="1" applyFill="1" applyBorder="1" applyAlignment="1">
      <alignment horizontal="left" vertical="center" wrapText="1"/>
    </xf>
    <xf numFmtId="0" fontId="11" fillId="2" borderId="0" xfId="0" applyFont="1" applyFill="1" applyAlignment="1">
      <alignment horizontal="left" vertical="top" wrapText="1"/>
    </xf>
    <xf numFmtId="0" fontId="10" fillId="3" borderId="2" xfId="0" applyFont="1" applyFill="1" applyBorder="1" applyAlignment="1">
      <alignment horizontal="center" textRotation="45"/>
    </xf>
    <xf numFmtId="0" fontId="3" fillId="2" borderId="1" xfId="0" applyFont="1" applyFill="1" applyBorder="1" applyAlignment="1">
      <alignment horizontal="left" vertical="center" wrapText="1"/>
    </xf>
    <xf numFmtId="0" fontId="17" fillId="0" borderId="8" xfId="0" applyFont="1" applyBorder="1" applyAlignment="1">
      <alignment horizontal="center" vertical="center"/>
    </xf>
    <xf numFmtId="0" fontId="13" fillId="3" borderId="2" xfId="0" applyFont="1" applyFill="1" applyBorder="1" applyAlignment="1">
      <alignment horizontal="center" textRotation="90"/>
    </xf>
    <xf numFmtId="0" fontId="0" fillId="0" borderId="0" xfId="0"/>
    <xf numFmtId="0" fontId="18" fillId="2" borderId="1" xfId="0" applyFont="1" applyFill="1" applyBorder="1" applyAlignment="1">
      <alignment horizontal="left" vertical="center" wrapText="1"/>
    </xf>
    <xf numFmtId="0" fontId="11" fillId="0" borderId="0" xfId="0" applyFont="1"/>
    <xf numFmtId="0" fontId="19" fillId="2" borderId="3" xfId="0" applyFont="1" applyFill="1" applyBorder="1" applyAlignment="1">
      <alignment horizontal="left" wrapText="1"/>
    </xf>
    <xf numFmtId="0" fontId="18" fillId="2" borderId="3" xfId="0" applyFont="1" applyFill="1" applyBorder="1" applyAlignment="1">
      <alignment horizontal="left" vertical="center" wrapText="1"/>
    </xf>
    <xf numFmtId="0" fontId="3" fillId="2" borderId="0" xfId="0" applyFont="1" applyFill="1" applyBorder="1" applyAlignment="1">
      <alignment horizontal="left" wrapText="1"/>
    </xf>
    <xf numFmtId="0" fontId="3" fillId="2" borderId="4" xfId="0" applyFont="1" applyFill="1" applyBorder="1" applyAlignment="1">
      <alignment horizontal="left" wrapText="1"/>
    </xf>
    <xf numFmtId="0" fontId="2" fillId="2" borderId="0" xfId="0" applyFont="1" applyFill="1" applyBorder="1" applyAlignment="1">
      <alignment horizontal="left" vertical="top" wrapText="1"/>
    </xf>
    <xf numFmtId="0" fontId="11" fillId="2" borderId="0" xfId="0" applyFont="1" applyFill="1" applyAlignment="1">
      <alignment horizontal="left" vertical="top" wrapText="1"/>
    </xf>
  </cellXfs>
  <cellStyles count="33">
    <cellStyle name="Hyperlink 2" xfId="1"/>
    <cellStyle name="Normal 15" xfId="2"/>
    <cellStyle name="Normal 16" xfId="3"/>
    <cellStyle name="Normal 2" xfId="4"/>
    <cellStyle name="Normal 2 2" xfId="5"/>
    <cellStyle name="Normal 2 3" xfId="6"/>
    <cellStyle name="Normal 29" xfId="7"/>
    <cellStyle name="Normal 3" xfId="8"/>
    <cellStyle name="Normal 34" xfId="9"/>
    <cellStyle name="Normal 39" xfId="10"/>
    <cellStyle name="Normal 4" xfId="11"/>
    <cellStyle name="Normal 40" xfId="12"/>
    <cellStyle name="Normal 41" xfId="13"/>
    <cellStyle name="Normal 45" xfId="14"/>
    <cellStyle name="Normal 46" xfId="15"/>
    <cellStyle name="Normal 47" xfId="16"/>
    <cellStyle name="Normal 48" xfId="17"/>
    <cellStyle name="Normal 49" xfId="18"/>
    <cellStyle name="Normal 5" xfId="19"/>
    <cellStyle name="Normal 50" xfId="20"/>
    <cellStyle name="Normal 6" xfId="21"/>
    <cellStyle name="Normal 8" xfId="22"/>
    <cellStyle name="Normal 9" xfId="23"/>
    <cellStyle name="Normal_Component Library 2" xfId="24"/>
    <cellStyle name="Standard" xfId="0" builtinId="0"/>
    <cellStyle name="Standard 2" xfId="25"/>
    <cellStyle name="Standard 3" xfId="26"/>
    <cellStyle name="Standard 4" xfId="27"/>
    <cellStyle name="Standard 5" xfId="28"/>
    <cellStyle name="Standard 6" xfId="29"/>
    <cellStyle name="Standard 7" xfId="30"/>
    <cellStyle name="Standard 8" xfId="31"/>
    <cellStyle name="Standard 9" xfId="32"/>
  </cellStyles>
  <dxfs count="9">
    <dxf>
      <fill>
        <gradientFill type="path" left="0.5" right="0.5" top="0.5" bottom="0.5">
          <stop position="0">
            <color rgb="FFFFFFAF"/>
          </stop>
          <stop position="1">
            <color rgb="FFDCE6F1"/>
          </stop>
        </gradientFill>
      </fill>
    </dxf>
    <dxf>
      <fill>
        <gradientFill type="path" left="0.5" right="0.5" top="0.5" bottom="0.5">
          <stop position="0">
            <color rgb="FFFFE1E1"/>
          </stop>
          <stop position="1">
            <color rgb="FFDCE6F1"/>
          </stop>
        </gradientFill>
      </fill>
    </dxf>
    <dxf>
      <fill>
        <patternFill patternType="solid">
          <fgColor auto="1"/>
          <bgColor rgb="FFDCE6F1"/>
        </patternFill>
      </fill>
    </dxf>
    <dxf>
      <fill>
        <gradientFill type="path" left="0.5" right="0.5" top="0.5" bottom="0.5">
          <stop position="0">
            <color rgb="FFCDFFCD"/>
          </stop>
          <stop position="1">
            <color rgb="FFDCE6F1"/>
          </stop>
        </gradientFill>
      </fill>
    </dxf>
    <dxf>
      <fill>
        <patternFill>
          <bgColor rgb="FFDCE6F1"/>
        </patternFill>
      </fill>
    </dxf>
    <dxf>
      <fill>
        <gradientFill type="path" left="0.5" right="0.5" top="0.5" bottom="0.5">
          <stop position="0">
            <color rgb="FFFFCDCD"/>
          </stop>
          <stop position="1">
            <color rgb="FFF6F9FC"/>
          </stop>
        </gradientFill>
      </fill>
    </dxf>
    <dxf>
      <fill>
        <gradientFill type="path" left="0.5" right="0.5" top="0.5" bottom="0.5">
          <stop position="0">
            <color rgb="FFFFFFAF"/>
          </stop>
          <stop position="1">
            <color rgb="FFF6F9FC"/>
          </stop>
        </gradientFill>
      </fill>
    </dxf>
    <dxf>
      <fill>
        <gradientFill type="path" left="0.5" right="0.5" top="0.5" bottom="0.5">
          <stop position="0">
            <color rgb="FFCDFFCD"/>
          </stop>
          <stop position="1">
            <color rgb="FFF6F9FC"/>
          </stop>
        </gradientFill>
      </fill>
    </dxf>
    <dxf>
      <fill>
        <patternFill>
          <bgColor rgb="FFF6F9FC"/>
        </patternFill>
      </fill>
    </dxf>
  </dxfs>
  <tableStyles count="0" defaultTableStyle="TableStyleMedium2" defaultPivotStyle="PivotStyleLight16"/>
  <colors>
    <mruColors>
      <color rgb="FFDCE6F1"/>
      <color rgb="FFFFE1E1"/>
      <color rgb="FFFFFFAF"/>
      <color rgb="FFCDFFCD"/>
      <color rgb="FFF6F9FC"/>
      <color rgb="FFFFCDCD"/>
      <color rgb="FFFFFFE1"/>
      <color rgb="FFE1FFE1"/>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0</xdr:col>
      <xdr:colOff>209550</xdr:colOff>
      <xdr:row>0</xdr:row>
      <xdr:rowOff>142875</xdr:rowOff>
    </xdr:from>
    <xdr:to>
      <xdr:col>3</xdr:col>
      <xdr:colOff>2369645</xdr:colOff>
      <xdr:row>3</xdr:row>
      <xdr:rowOff>66809</xdr:rowOff>
    </xdr:to>
    <xdr:pic>
      <xdr:nvPicPr>
        <xdr:cNvPr id="2" name="Picture 13" descr="gif Logo.tif"/>
        <xdr:cNvPicPr>
          <a:picLocks noChangeAspect="1"/>
        </xdr:cNvPicPr>
      </xdr:nvPicPr>
      <xdr:blipFill>
        <a:blip xmlns:r="http://schemas.openxmlformats.org/officeDocument/2006/relationships" r:embed="rId1"/>
        <a:stretch>
          <a:fillRect/>
        </a:stretch>
      </xdr:blipFill>
      <xdr:spPr>
        <a:xfrm>
          <a:off x="209550" y="142875"/>
          <a:ext cx="4312745" cy="495434"/>
        </a:xfrm>
        <a:prstGeom prst="rect">
          <a:avLst/>
        </a:prstGeom>
      </xdr:spPr>
    </xdr:pic>
    <xdr:clientData/>
  </xdr:twoCellAnchor>
  <xdr:twoCellAnchor editAs="oneCell">
    <xdr:from>
      <xdr:col>0</xdr:col>
      <xdr:colOff>0</xdr:colOff>
      <xdr:row>14</xdr:row>
      <xdr:rowOff>176893</xdr:rowOff>
    </xdr:from>
    <xdr:to>
      <xdr:col>15</xdr:col>
      <xdr:colOff>510680</xdr:colOff>
      <xdr:row>44</xdr:row>
      <xdr:rowOff>4203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92536"/>
          <a:ext cx="18485716" cy="992381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85"/>
  <sheetViews>
    <sheetView tabSelected="1" zoomScale="70" zoomScaleNormal="70" workbookViewId="0">
      <selection activeCell="B3" sqref="B3"/>
    </sheetView>
  </sheetViews>
  <sheetFormatPr baseColWidth="10" defaultRowHeight="15" x14ac:dyDescent="0.25"/>
  <cols>
    <col min="1" max="1" width="16.42578125" customWidth="1"/>
    <col min="2" max="2" width="14" customWidth="1"/>
    <col min="3" max="3" width="1.85546875" customWidth="1"/>
    <col min="4" max="4" width="46.28515625" customWidth="1"/>
    <col min="5" max="30" width="17.28515625" customWidth="1"/>
  </cols>
  <sheetData>
    <row r="1" spans="1:30" x14ac:dyDescent="0.25">
      <c r="A1" s="13"/>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row>
    <row r="2" spans="1:30" x14ac:dyDescent="0.25">
      <c r="A2" s="13"/>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row>
    <row r="3" spans="1:30" x14ac:dyDescent="0.25">
      <c r="A3" s="13"/>
      <c r="B3" s="13"/>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row>
    <row r="4" spans="1:30" x14ac:dyDescent="0.25">
      <c r="A4" s="13"/>
      <c r="B4" s="13"/>
      <c r="C4" s="13"/>
      <c r="D4" s="13"/>
      <c r="E4" s="13"/>
      <c r="F4" s="13"/>
      <c r="G4" s="13"/>
      <c r="H4" s="13"/>
      <c r="I4" s="13"/>
      <c r="J4" s="13"/>
      <c r="K4" s="13"/>
      <c r="L4" s="13"/>
      <c r="M4" s="13"/>
      <c r="N4" s="13"/>
      <c r="O4" s="13"/>
      <c r="P4" s="13"/>
      <c r="Q4" s="13"/>
      <c r="R4" s="13"/>
      <c r="S4" s="13"/>
      <c r="T4" s="13"/>
      <c r="U4" s="13"/>
      <c r="V4" s="13"/>
      <c r="W4" s="13"/>
      <c r="X4" s="13"/>
      <c r="Y4" s="13"/>
      <c r="Z4" s="13"/>
      <c r="AA4" s="13"/>
      <c r="AB4" s="13"/>
      <c r="AC4" s="13"/>
      <c r="AD4" s="13"/>
    </row>
    <row r="5" spans="1:30" x14ac:dyDescent="0.25">
      <c r="A5" s="13"/>
      <c r="B5" s="13"/>
      <c r="C5" s="13"/>
      <c r="D5" s="13"/>
      <c r="E5" s="13"/>
      <c r="F5" s="13"/>
      <c r="G5" s="13"/>
      <c r="H5" s="13"/>
      <c r="I5" s="13"/>
      <c r="J5" s="13"/>
      <c r="K5" s="13"/>
      <c r="L5" s="13"/>
      <c r="M5" s="13"/>
      <c r="N5" s="13"/>
      <c r="O5" s="13"/>
      <c r="P5" s="13"/>
      <c r="Q5" s="13"/>
      <c r="R5" s="13"/>
      <c r="S5" s="13"/>
      <c r="T5" s="13"/>
      <c r="U5" s="13"/>
      <c r="V5" s="13"/>
      <c r="W5" s="13"/>
      <c r="X5" s="13"/>
      <c r="Y5" s="13"/>
      <c r="Z5" s="13"/>
      <c r="AA5" s="13"/>
      <c r="AB5" s="13"/>
      <c r="AC5" s="13"/>
      <c r="AD5" s="13"/>
    </row>
    <row r="6" spans="1:30" x14ac:dyDescent="0.25">
      <c r="A6" s="13"/>
      <c r="B6" s="14" t="s">
        <v>4634</v>
      </c>
      <c r="C6" s="14"/>
      <c r="D6" s="13"/>
      <c r="E6" s="13"/>
      <c r="F6" s="13"/>
      <c r="G6" s="13"/>
      <c r="H6" s="13"/>
      <c r="I6" s="13"/>
      <c r="J6" s="13"/>
      <c r="K6" s="13"/>
      <c r="L6" s="13"/>
      <c r="M6" s="13"/>
      <c r="N6" s="13"/>
      <c r="O6" s="13"/>
      <c r="P6" s="13"/>
      <c r="Q6" s="13"/>
      <c r="R6" s="13"/>
      <c r="S6" s="13"/>
      <c r="T6" s="13"/>
      <c r="U6" s="13"/>
      <c r="V6" s="13"/>
      <c r="W6" s="13"/>
      <c r="X6" s="13"/>
      <c r="Y6" s="13"/>
      <c r="Z6" s="13"/>
      <c r="AA6" s="13"/>
      <c r="AB6" s="13"/>
      <c r="AC6" s="13"/>
      <c r="AD6" s="13"/>
    </row>
    <row r="7" spans="1:30" ht="36" x14ac:dyDescent="0.25">
      <c r="A7" s="13"/>
      <c r="B7" s="19" t="s">
        <v>4635</v>
      </c>
      <c r="C7" s="15"/>
      <c r="D7" s="13"/>
      <c r="E7" s="13"/>
      <c r="F7" s="13"/>
      <c r="G7" s="13"/>
      <c r="H7" s="13"/>
      <c r="I7" s="13"/>
      <c r="J7" s="13"/>
      <c r="K7" s="13"/>
      <c r="L7" s="13"/>
      <c r="M7" s="13"/>
      <c r="N7" s="13"/>
      <c r="O7" s="13"/>
      <c r="P7" s="13"/>
      <c r="Q7" s="13"/>
      <c r="R7" s="13"/>
      <c r="S7" s="13"/>
      <c r="T7" s="13"/>
      <c r="U7" s="13"/>
      <c r="V7" s="13"/>
      <c r="W7" s="13"/>
      <c r="X7" s="13"/>
      <c r="Y7" s="13"/>
      <c r="Z7" s="13"/>
      <c r="AA7" s="13"/>
      <c r="AB7" s="13"/>
      <c r="AC7" s="13"/>
      <c r="AD7" s="13"/>
    </row>
    <row r="8" spans="1:30" x14ac:dyDescent="0.25">
      <c r="A8" s="13"/>
      <c r="B8" s="13"/>
      <c r="C8" s="13"/>
      <c r="D8" s="13"/>
      <c r="E8" s="13"/>
      <c r="F8" s="13"/>
      <c r="G8" s="13"/>
      <c r="H8" s="13"/>
      <c r="I8" s="13"/>
      <c r="J8" s="13"/>
      <c r="K8" s="13"/>
      <c r="L8" s="13"/>
      <c r="M8" s="13"/>
      <c r="N8" s="13"/>
      <c r="O8" s="13"/>
      <c r="P8" s="13"/>
      <c r="Q8" s="13"/>
      <c r="R8" s="13"/>
      <c r="S8" s="13"/>
      <c r="T8" s="13"/>
      <c r="U8" s="13"/>
      <c r="V8" s="13"/>
      <c r="W8" s="13"/>
      <c r="X8" s="13"/>
      <c r="Y8" s="13"/>
      <c r="Z8" s="13"/>
      <c r="AA8" s="13"/>
      <c r="AB8" s="13"/>
      <c r="AC8" s="13"/>
      <c r="AD8" s="13"/>
    </row>
    <row r="9" spans="1:30" ht="18" customHeight="1" x14ac:dyDescent="0.25">
      <c r="A9" s="13"/>
      <c r="B9" s="16" t="s">
        <v>4637</v>
      </c>
      <c r="C9" s="16"/>
      <c r="D9" s="18" t="s">
        <v>4636</v>
      </c>
      <c r="E9" s="13"/>
      <c r="F9" s="13"/>
      <c r="G9" s="13"/>
      <c r="H9" s="13"/>
      <c r="I9" s="13"/>
      <c r="J9" s="13"/>
      <c r="K9" s="13"/>
      <c r="L9" s="13"/>
      <c r="M9" s="13"/>
      <c r="N9" s="13"/>
      <c r="O9" s="13"/>
      <c r="P9" s="13"/>
      <c r="Q9" s="13"/>
      <c r="R9" s="13"/>
      <c r="S9" s="13"/>
      <c r="T9" s="13"/>
      <c r="U9" s="13"/>
      <c r="V9" s="13"/>
      <c r="W9" s="13"/>
      <c r="X9" s="13"/>
      <c r="Y9" s="13"/>
      <c r="Z9" s="13"/>
      <c r="AA9" s="13"/>
      <c r="AB9" s="13"/>
      <c r="AC9" s="13"/>
      <c r="AD9" s="13"/>
    </row>
    <row r="10" spans="1:30" ht="18" customHeight="1" x14ac:dyDescent="0.25">
      <c r="A10" s="13"/>
      <c r="B10" s="17"/>
      <c r="C10" s="17"/>
      <c r="D10" s="18"/>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row>
    <row r="11" spans="1:30" ht="18" customHeight="1" x14ac:dyDescent="0.25">
      <c r="A11" s="13"/>
      <c r="B11" s="16" t="s">
        <v>4638</v>
      </c>
      <c r="C11" s="16"/>
      <c r="D11" s="18" t="s">
        <v>4641</v>
      </c>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row>
    <row r="12" spans="1:30" ht="18" customHeight="1" x14ac:dyDescent="0.25">
      <c r="A12" s="13"/>
      <c r="B12" s="16" t="s">
        <v>4639</v>
      </c>
      <c r="C12" s="16"/>
      <c r="D12" s="18" t="s">
        <v>4640</v>
      </c>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row>
    <row r="13" spans="1:30" ht="18" customHeight="1" x14ac:dyDescent="0.25">
      <c r="A13" s="13"/>
      <c r="B13" s="17"/>
      <c r="C13" s="17"/>
      <c r="D13" s="18"/>
      <c r="E13" s="13"/>
      <c r="F13" s="13"/>
      <c r="G13" s="13"/>
      <c r="H13" s="13"/>
      <c r="I13" s="13"/>
      <c r="J13" s="13"/>
      <c r="K13" s="13"/>
      <c r="L13" s="13"/>
      <c r="M13" s="13"/>
      <c r="N13" s="13"/>
      <c r="O13" s="13"/>
      <c r="P13" s="13"/>
      <c r="Q13" s="13"/>
      <c r="R13" s="13"/>
      <c r="S13" s="13"/>
      <c r="T13" s="13"/>
      <c r="U13" s="13"/>
      <c r="V13" s="13"/>
      <c r="W13" s="13"/>
      <c r="X13" s="13"/>
      <c r="Y13" s="13"/>
      <c r="Z13" s="13"/>
      <c r="AA13" s="13"/>
      <c r="AB13" s="13"/>
      <c r="AC13" s="13"/>
      <c r="AD13" s="13"/>
    </row>
    <row r="14" spans="1:30" ht="162.75" customHeight="1" x14ac:dyDescent="0.25">
      <c r="A14" s="13"/>
      <c r="B14" s="16" t="s">
        <v>4643</v>
      </c>
      <c r="C14" s="16"/>
      <c r="D14" s="18" t="s">
        <v>4642</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row>
    <row r="15" spans="1:30" ht="18" customHeight="1" x14ac:dyDescent="0.25">
      <c r="A15" s="13"/>
      <c r="B15" s="16" t="s">
        <v>4644</v>
      </c>
      <c r="C15" s="13"/>
      <c r="D15" s="13"/>
      <c r="E15" s="13"/>
      <c r="F15" s="13"/>
      <c r="G15" s="13"/>
      <c r="H15" s="13"/>
      <c r="I15" s="13"/>
      <c r="J15" s="13"/>
      <c r="K15" s="13"/>
      <c r="L15" s="13"/>
      <c r="M15" s="13"/>
      <c r="N15" s="13"/>
      <c r="O15" s="13"/>
      <c r="P15" s="13"/>
      <c r="Q15" s="13"/>
      <c r="R15" s="13"/>
      <c r="S15" s="13"/>
      <c r="T15" s="13"/>
      <c r="U15" s="13"/>
      <c r="V15" s="13"/>
      <c r="W15" s="13"/>
      <c r="X15" s="13"/>
      <c r="Y15" s="13"/>
      <c r="Z15" s="13"/>
      <c r="AA15" s="13"/>
      <c r="AB15" s="13"/>
      <c r="AC15" s="13"/>
      <c r="AD15" s="13"/>
    </row>
    <row r="16" spans="1:30" ht="27" customHeight="1" x14ac:dyDescent="0.25">
      <c r="A16" s="13"/>
      <c r="B16" s="13"/>
      <c r="C16" s="13"/>
      <c r="D16" s="13"/>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row>
    <row r="17" spans="1:30" ht="27" customHeight="1" x14ac:dyDescent="0.25">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row>
    <row r="18" spans="1:30" ht="27" customHeight="1" x14ac:dyDescent="0.25">
      <c r="A18" s="13"/>
      <c r="B18" s="13" t="s">
        <v>32</v>
      </c>
      <c r="C18" s="13"/>
      <c r="D18" s="13"/>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row>
    <row r="19" spans="1:30" ht="27" customHeight="1" x14ac:dyDescent="0.25">
      <c r="A19" s="13"/>
      <c r="B19" s="13"/>
      <c r="C19" s="13"/>
      <c r="D19" s="13"/>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row>
    <row r="20" spans="1:30" ht="27" customHeight="1" x14ac:dyDescent="0.25">
      <c r="A20" s="13"/>
      <c r="B20" s="13"/>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row>
    <row r="21" spans="1:30" ht="27" customHeight="1" x14ac:dyDescent="0.25">
      <c r="A21" s="13"/>
      <c r="B21" s="13"/>
      <c r="C21" s="13"/>
      <c r="D21" s="13"/>
      <c r="E21" s="13"/>
      <c r="F21" s="13"/>
      <c r="G21" s="13"/>
      <c r="H21" s="13"/>
      <c r="I21" s="13"/>
      <c r="J21" s="13"/>
      <c r="K21" s="13"/>
      <c r="L21" s="13"/>
      <c r="M21" s="13"/>
      <c r="N21" s="13"/>
      <c r="O21" s="13"/>
      <c r="P21" s="13"/>
      <c r="Q21" s="13"/>
      <c r="R21" s="13"/>
      <c r="S21" s="13"/>
      <c r="T21" s="13"/>
      <c r="U21" s="13"/>
      <c r="V21" s="13"/>
      <c r="W21" s="13"/>
      <c r="X21" s="13"/>
      <c r="Y21" s="13"/>
      <c r="Z21" s="13"/>
      <c r="AA21" s="13"/>
      <c r="AB21" s="13"/>
      <c r="AC21" s="13"/>
      <c r="AD21" s="13"/>
    </row>
    <row r="22" spans="1:30" ht="27" customHeight="1" x14ac:dyDescent="0.25">
      <c r="A22" s="13"/>
      <c r="B22" s="13"/>
      <c r="C22" s="13"/>
      <c r="D22" s="13"/>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row>
    <row r="23" spans="1:30" ht="27" customHeight="1" x14ac:dyDescent="0.25">
      <c r="A23" s="13"/>
      <c r="B23" s="13"/>
      <c r="C23" s="13"/>
      <c r="D23" s="13"/>
      <c r="E23" s="13"/>
      <c r="F23" s="13"/>
      <c r="G23" s="13"/>
      <c r="H23" s="13"/>
      <c r="I23" s="13"/>
      <c r="J23" s="13"/>
      <c r="K23" s="13"/>
      <c r="L23" s="13"/>
      <c r="M23" s="13"/>
      <c r="N23" s="13"/>
      <c r="O23" s="13"/>
      <c r="P23" s="13"/>
      <c r="Q23" s="13"/>
      <c r="R23" s="13"/>
      <c r="S23" s="13"/>
      <c r="T23" s="13"/>
      <c r="U23" s="13"/>
      <c r="V23" s="13"/>
      <c r="W23" s="13"/>
      <c r="X23" s="13"/>
      <c r="Y23" s="13"/>
      <c r="Z23" s="13"/>
      <c r="AA23" s="13"/>
      <c r="AB23" s="13"/>
      <c r="AC23" s="13"/>
      <c r="AD23" s="13"/>
    </row>
    <row r="24" spans="1:30" ht="27" customHeight="1" x14ac:dyDescent="0.25">
      <c r="A24" s="13"/>
      <c r="B24" s="13"/>
      <c r="C24" s="13"/>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row>
    <row r="25" spans="1:30" ht="27" customHeight="1" x14ac:dyDescent="0.25">
      <c r="A25" s="13"/>
      <c r="B25" s="13"/>
      <c r="C25" s="13"/>
      <c r="D25" s="13"/>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row>
    <row r="26" spans="1:30" ht="27" customHeight="1" x14ac:dyDescent="0.25">
      <c r="A26" s="13"/>
      <c r="B26" s="13"/>
      <c r="C26" s="13"/>
      <c r="D26" s="13"/>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row>
    <row r="27" spans="1:30" ht="27" customHeight="1" x14ac:dyDescent="0.25">
      <c r="A27" s="13"/>
      <c r="B27" s="13"/>
      <c r="C27" s="13"/>
      <c r="D27" s="13"/>
      <c r="E27" s="13"/>
      <c r="F27" s="13"/>
      <c r="G27" s="13"/>
      <c r="H27" s="13"/>
      <c r="I27" s="13"/>
      <c r="J27" s="13"/>
      <c r="K27" s="13"/>
      <c r="L27" s="13"/>
      <c r="M27" s="13"/>
      <c r="N27" s="13"/>
      <c r="O27" s="13"/>
      <c r="P27" s="13"/>
      <c r="Q27" s="13"/>
      <c r="R27" s="13"/>
      <c r="S27" s="13"/>
      <c r="T27" s="13"/>
      <c r="U27" s="13"/>
      <c r="V27" s="13"/>
      <c r="W27" s="13"/>
      <c r="X27" s="13"/>
      <c r="Y27" s="13"/>
      <c r="Z27" s="13"/>
      <c r="AA27" s="13"/>
      <c r="AB27" s="13"/>
      <c r="AC27" s="13"/>
      <c r="AD27" s="13"/>
    </row>
    <row r="28" spans="1:30" ht="27" customHeight="1" x14ac:dyDescent="0.25">
      <c r="A28" s="13"/>
      <c r="B28" s="13"/>
      <c r="C28" s="13"/>
      <c r="D28" s="13"/>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row>
    <row r="29" spans="1:30" ht="27" customHeight="1" x14ac:dyDescent="0.25">
      <c r="A29" s="13"/>
      <c r="B29" s="13"/>
      <c r="C29" s="13"/>
      <c r="D29" s="13"/>
      <c r="E29" s="13"/>
      <c r="F29" s="13"/>
      <c r="G29" s="13"/>
      <c r="H29" s="13"/>
      <c r="I29" s="13"/>
      <c r="J29" s="13"/>
      <c r="K29" s="13"/>
      <c r="L29" s="13"/>
      <c r="M29" s="13"/>
      <c r="N29" s="13"/>
      <c r="O29" s="13"/>
      <c r="P29" s="13"/>
      <c r="Q29" s="13"/>
      <c r="R29" s="13"/>
      <c r="S29" s="13"/>
      <c r="T29" s="13"/>
      <c r="U29" s="13"/>
      <c r="V29" s="13"/>
      <c r="W29" s="13"/>
      <c r="X29" s="13"/>
      <c r="Y29" s="13"/>
      <c r="Z29" s="13"/>
      <c r="AA29" s="13"/>
      <c r="AB29" s="13"/>
      <c r="AC29" s="13"/>
      <c r="AD29" s="13"/>
    </row>
    <row r="30" spans="1:30" ht="27" customHeight="1" x14ac:dyDescent="0.25">
      <c r="A30" s="13"/>
      <c r="B30" s="13"/>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row>
    <row r="31" spans="1:30" ht="27" customHeight="1" x14ac:dyDescent="0.25">
      <c r="A31" s="13"/>
      <c r="B31" s="13"/>
      <c r="C31" s="13"/>
      <c r="D31" s="13"/>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row>
    <row r="32" spans="1:30" ht="27" customHeight="1" x14ac:dyDescent="0.25">
      <c r="A32" s="13"/>
      <c r="B32" s="13"/>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row>
    <row r="33" spans="1:30" ht="27" customHeight="1" x14ac:dyDescent="0.25">
      <c r="A33" s="13"/>
      <c r="B33" s="13"/>
      <c r="C33" s="13"/>
      <c r="D33" s="13"/>
      <c r="E33" s="13"/>
      <c r="F33" s="13"/>
      <c r="G33" s="13"/>
      <c r="H33" s="13"/>
      <c r="I33" s="13"/>
      <c r="J33" s="13"/>
      <c r="K33" s="13"/>
      <c r="L33" s="13"/>
      <c r="M33" s="13"/>
      <c r="N33" s="13"/>
      <c r="O33" s="13"/>
      <c r="P33" s="13"/>
      <c r="Q33" s="13"/>
      <c r="R33" s="13"/>
      <c r="S33" s="13"/>
      <c r="T33" s="13"/>
      <c r="U33" s="13"/>
      <c r="V33" s="13"/>
      <c r="W33" s="13"/>
      <c r="X33" s="13"/>
      <c r="Y33" s="13"/>
      <c r="Z33" s="13"/>
      <c r="AA33" s="13"/>
      <c r="AB33" s="13"/>
      <c r="AC33" s="13"/>
      <c r="AD33" s="13"/>
    </row>
    <row r="34" spans="1:30" ht="27" customHeight="1" x14ac:dyDescent="0.25">
      <c r="A34" s="13"/>
      <c r="B34" s="13"/>
      <c r="C34" s="13"/>
      <c r="D34" s="13"/>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row>
    <row r="35" spans="1:30" ht="27" customHeight="1" x14ac:dyDescent="0.25">
      <c r="A35" s="13"/>
      <c r="B35" s="13"/>
      <c r="C35" s="13"/>
      <c r="D35" s="13"/>
      <c r="E35" s="13"/>
      <c r="F35" s="13"/>
      <c r="G35" s="13"/>
      <c r="H35" s="13"/>
      <c r="I35" s="13"/>
      <c r="J35" s="13"/>
      <c r="K35" s="13"/>
      <c r="L35" s="13"/>
      <c r="M35" s="13"/>
      <c r="N35" s="13"/>
      <c r="O35" s="13"/>
      <c r="P35" s="13"/>
      <c r="Q35" s="13"/>
      <c r="R35" s="13"/>
      <c r="S35" s="13"/>
      <c r="T35" s="13"/>
      <c r="U35" s="13"/>
      <c r="V35" s="13"/>
      <c r="W35" s="13"/>
      <c r="X35" s="13"/>
      <c r="Y35" s="13"/>
      <c r="Z35" s="13"/>
      <c r="AA35" s="13"/>
      <c r="AB35" s="13"/>
      <c r="AC35" s="13"/>
      <c r="AD35" s="13"/>
    </row>
    <row r="36" spans="1:30" ht="27" customHeight="1" x14ac:dyDescent="0.25">
      <c r="A36" s="13"/>
      <c r="B36" s="13"/>
      <c r="C36" s="13"/>
      <c r="D36" s="13"/>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row>
    <row r="37" spans="1:30" ht="27" customHeight="1" x14ac:dyDescent="0.25">
      <c r="A37" s="13"/>
      <c r="B37" s="13"/>
      <c r="C37" s="13"/>
      <c r="D37" s="13"/>
      <c r="E37" s="13"/>
      <c r="F37" s="13"/>
      <c r="G37" s="13"/>
      <c r="H37" s="13"/>
      <c r="I37" s="13"/>
      <c r="J37" s="13"/>
      <c r="K37" s="13"/>
      <c r="L37" s="13"/>
      <c r="M37" s="13"/>
      <c r="N37" s="13"/>
      <c r="O37" s="13"/>
      <c r="P37" s="13"/>
      <c r="Q37" s="13"/>
      <c r="R37" s="13"/>
      <c r="S37" s="13"/>
      <c r="T37" s="13"/>
      <c r="U37" s="13"/>
      <c r="V37" s="13"/>
      <c r="W37" s="13"/>
      <c r="X37" s="13"/>
      <c r="Y37" s="13"/>
      <c r="Z37" s="13"/>
      <c r="AA37" s="13"/>
      <c r="AB37" s="13"/>
      <c r="AC37" s="13"/>
      <c r="AD37" s="13"/>
    </row>
    <row r="38" spans="1:30" ht="27" customHeight="1" x14ac:dyDescent="0.25">
      <c r="A38" s="13"/>
      <c r="B38" s="13"/>
      <c r="C38" s="13"/>
      <c r="D38" s="13"/>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row>
    <row r="39" spans="1:30" ht="27" customHeight="1" x14ac:dyDescent="0.25">
      <c r="A39" s="13"/>
      <c r="B39" s="13"/>
      <c r="C39" s="13"/>
      <c r="D39" s="13"/>
      <c r="E39" s="13"/>
      <c r="F39" s="13"/>
      <c r="G39" s="13"/>
      <c r="H39" s="13"/>
      <c r="I39" s="13"/>
      <c r="J39" s="13"/>
      <c r="K39" s="13"/>
      <c r="L39" s="13"/>
      <c r="M39" s="13"/>
      <c r="N39" s="13"/>
      <c r="O39" s="13"/>
      <c r="P39" s="13"/>
      <c r="Q39" s="13"/>
      <c r="R39" s="13"/>
      <c r="S39" s="13"/>
      <c r="T39" s="13"/>
      <c r="U39" s="13"/>
      <c r="V39" s="13"/>
      <c r="W39" s="13"/>
      <c r="X39" s="13"/>
      <c r="Y39" s="13"/>
      <c r="Z39" s="13"/>
      <c r="AA39" s="13"/>
      <c r="AB39" s="13"/>
      <c r="AC39" s="13"/>
      <c r="AD39" s="13"/>
    </row>
    <row r="40" spans="1:30" ht="27" customHeight="1" x14ac:dyDescent="0.25">
      <c r="A40" s="13"/>
      <c r="B40" s="13"/>
      <c r="C40" s="13"/>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row>
    <row r="41" spans="1:30" ht="27" customHeight="1" x14ac:dyDescent="0.25">
      <c r="A41" s="13"/>
      <c r="B41" s="13"/>
      <c r="C41" s="13"/>
      <c r="D41" s="13"/>
      <c r="E41" s="13"/>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row>
    <row r="42" spans="1:30" ht="27" customHeight="1" x14ac:dyDescent="0.25">
      <c r="A42" s="13"/>
      <c r="B42" s="13"/>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row>
    <row r="43" spans="1:30" ht="27" customHeight="1" x14ac:dyDescent="0.25">
      <c r="A43" s="13"/>
      <c r="B43" s="13"/>
      <c r="C43" s="13"/>
      <c r="D43" s="13"/>
      <c r="E43" s="13"/>
      <c r="F43" s="13"/>
      <c r="G43" s="13"/>
      <c r="H43" s="13"/>
      <c r="I43" s="13"/>
      <c r="J43" s="13"/>
      <c r="K43" s="13"/>
      <c r="L43" s="13"/>
      <c r="M43" s="13"/>
      <c r="N43" s="13"/>
      <c r="O43" s="13"/>
      <c r="P43" s="13"/>
      <c r="Q43" s="13"/>
      <c r="R43" s="13"/>
      <c r="S43" s="13"/>
      <c r="T43" s="13"/>
      <c r="U43" s="13"/>
      <c r="V43" s="13"/>
      <c r="W43" s="13"/>
      <c r="X43" s="13"/>
      <c r="Y43" s="13"/>
      <c r="Z43" s="13"/>
      <c r="AA43" s="13"/>
      <c r="AB43" s="13"/>
      <c r="AC43" s="13"/>
      <c r="AD43" s="13"/>
    </row>
    <row r="44" spans="1:30" ht="27" customHeight="1" x14ac:dyDescent="0.25">
      <c r="A44" s="13"/>
      <c r="B44" s="13"/>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row>
    <row r="45" spans="1:30" ht="27" customHeight="1" x14ac:dyDescent="0.25">
      <c r="A45" s="13"/>
      <c r="B45" s="13"/>
      <c r="C45" s="13"/>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row>
    <row r="46" spans="1:30" ht="27" customHeight="1" x14ac:dyDescent="0.25">
      <c r="A46" s="13"/>
      <c r="B46" s="13"/>
      <c r="C46" s="13"/>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row>
    <row r="47" spans="1:30" ht="27" customHeight="1" x14ac:dyDescent="0.25">
      <c r="A47" s="13"/>
      <c r="B47" s="13"/>
      <c r="C47" s="13"/>
      <c r="D47" s="13"/>
      <c r="E47" s="13"/>
      <c r="F47" s="13"/>
      <c r="G47" s="13"/>
      <c r="H47" s="13"/>
      <c r="I47" s="13"/>
      <c r="J47" s="13"/>
      <c r="K47" s="13"/>
      <c r="L47" s="13"/>
      <c r="M47" s="13"/>
      <c r="N47" s="13"/>
      <c r="O47" s="13"/>
      <c r="P47" s="13"/>
      <c r="Q47" s="13"/>
      <c r="R47" s="13"/>
      <c r="S47" s="13"/>
      <c r="T47" s="13"/>
      <c r="U47" s="13"/>
      <c r="V47" s="13"/>
      <c r="W47" s="13"/>
      <c r="X47" s="13"/>
      <c r="Y47" s="13"/>
      <c r="Z47" s="13"/>
      <c r="AA47" s="13"/>
      <c r="AB47" s="13"/>
      <c r="AC47" s="13"/>
      <c r="AD47" s="13"/>
    </row>
    <row r="48" spans="1:30" ht="27" customHeight="1" x14ac:dyDescent="0.25">
      <c r="A48" s="13"/>
      <c r="B48" s="13"/>
      <c r="C48" s="13"/>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row>
    <row r="49" spans="1:30" ht="27" customHeight="1" x14ac:dyDescent="0.25">
      <c r="A49" s="13"/>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row>
    <row r="50" spans="1:30" ht="27" customHeight="1" x14ac:dyDescent="0.25">
      <c r="A50" s="13"/>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row>
    <row r="51" spans="1:30" ht="27" customHeight="1" x14ac:dyDescent="0.25">
      <c r="A51" s="13"/>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row>
    <row r="52" spans="1:30" ht="27" customHeight="1" x14ac:dyDescent="0.25">
      <c r="A52" s="13"/>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row>
    <row r="53" spans="1:30" ht="27" customHeight="1" x14ac:dyDescent="0.25">
      <c r="A53" s="13"/>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row>
    <row r="54" spans="1:30" ht="27" customHeight="1" x14ac:dyDescent="0.25">
      <c r="A54" s="13"/>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row>
    <row r="55" spans="1:30" ht="27" customHeight="1" x14ac:dyDescent="0.25">
      <c r="A55" s="13"/>
      <c r="B55" s="13"/>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row>
    <row r="56" spans="1:30" ht="27" customHeight="1" x14ac:dyDescent="0.25">
      <c r="A56" s="13"/>
      <c r="B56" s="13"/>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row>
    <row r="57" spans="1:30" ht="27" customHeight="1" x14ac:dyDescent="0.25">
      <c r="A57" s="13"/>
      <c r="B57" s="13"/>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row>
    <row r="58" spans="1:30" ht="27" customHeight="1" x14ac:dyDescent="0.25">
      <c r="A58" s="13"/>
      <c r="B58" s="13"/>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row>
    <row r="59" spans="1:30" ht="27" customHeight="1" x14ac:dyDescent="0.25">
      <c r="A59" s="13"/>
      <c r="B59" s="13"/>
      <c r="C59" s="13"/>
      <c r="D59" s="13"/>
      <c r="E59" s="13"/>
      <c r="F59" s="13"/>
      <c r="G59" s="13"/>
      <c r="H59" s="13"/>
      <c r="I59" s="13"/>
      <c r="J59" s="13"/>
      <c r="K59" s="13"/>
      <c r="L59" s="13"/>
      <c r="M59" s="13"/>
      <c r="N59" s="13"/>
      <c r="O59" s="13"/>
      <c r="P59" s="13"/>
      <c r="Q59" s="13"/>
      <c r="R59" s="13"/>
      <c r="S59" s="13"/>
      <c r="T59" s="13"/>
      <c r="U59" s="13"/>
      <c r="V59" s="13"/>
      <c r="W59" s="13"/>
      <c r="X59" s="13"/>
      <c r="Y59" s="13"/>
      <c r="Z59" s="13"/>
      <c r="AA59" s="13"/>
      <c r="AB59" s="13"/>
      <c r="AC59" s="13"/>
      <c r="AD59" s="13"/>
    </row>
    <row r="60" spans="1:30" ht="27" customHeight="1" x14ac:dyDescent="0.25">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row>
    <row r="61" spans="1:30" ht="27" customHeight="1" x14ac:dyDescent="0.25">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c r="AA61" s="13"/>
      <c r="AB61" s="13"/>
      <c r="AC61" s="13"/>
      <c r="AD61" s="13"/>
    </row>
    <row r="62" spans="1:30" ht="27" customHeight="1" x14ac:dyDescent="0.25">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c r="AA62" s="13"/>
      <c r="AB62" s="13"/>
      <c r="AC62" s="13"/>
      <c r="AD62" s="13"/>
    </row>
    <row r="63" spans="1:30" ht="27" customHeight="1" x14ac:dyDescent="0.25">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c r="AA63" s="13"/>
      <c r="AB63" s="13"/>
      <c r="AC63" s="13"/>
      <c r="AD63" s="13"/>
    </row>
    <row r="64" spans="1:30" ht="27" customHeight="1" x14ac:dyDescent="0.25">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c r="AA64" s="13"/>
      <c r="AB64" s="13"/>
      <c r="AC64" s="13"/>
      <c r="AD64" s="13"/>
    </row>
    <row r="65" spans="1:30" ht="27" customHeight="1" x14ac:dyDescent="0.25">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c r="AA65" s="13"/>
      <c r="AB65" s="13"/>
      <c r="AC65" s="13"/>
      <c r="AD65" s="13"/>
    </row>
    <row r="66" spans="1:30" ht="27" customHeight="1" x14ac:dyDescent="0.25">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c r="AA66" s="13"/>
      <c r="AB66" s="13"/>
      <c r="AC66" s="13"/>
      <c r="AD66" s="13"/>
    </row>
    <row r="67" spans="1:30" ht="27" customHeight="1" x14ac:dyDescent="0.25">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c r="AA67" s="13"/>
      <c r="AB67" s="13"/>
      <c r="AC67" s="13"/>
      <c r="AD67" s="13"/>
    </row>
    <row r="68" spans="1:30" ht="27" customHeight="1" x14ac:dyDescent="0.25">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row>
    <row r="69" spans="1:30" ht="27" customHeight="1" x14ac:dyDescent="0.25">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c r="AA69" s="13"/>
      <c r="AB69" s="13"/>
      <c r="AC69" s="13"/>
      <c r="AD69" s="13"/>
    </row>
    <row r="70" spans="1:30" ht="27" customHeight="1" x14ac:dyDescent="0.25">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c r="AA70" s="13"/>
      <c r="AB70" s="13"/>
      <c r="AC70" s="13"/>
      <c r="AD70" s="13"/>
    </row>
    <row r="71" spans="1:30" ht="27" customHeight="1" x14ac:dyDescent="0.25">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c r="AA71" s="13"/>
      <c r="AB71" s="13"/>
      <c r="AC71" s="13"/>
      <c r="AD71" s="13"/>
    </row>
    <row r="72" spans="1:30" ht="27" customHeight="1" x14ac:dyDescent="0.25">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c r="AA72" s="13"/>
      <c r="AB72" s="13"/>
      <c r="AC72" s="13"/>
      <c r="AD72" s="13"/>
    </row>
    <row r="73" spans="1:30" ht="27" customHeight="1" x14ac:dyDescent="0.25">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c r="AA73" s="13"/>
      <c r="AB73" s="13"/>
      <c r="AC73" s="13"/>
      <c r="AD73" s="13"/>
    </row>
    <row r="74" spans="1:30" ht="27" customHeight="1" x14ac:dyDescent="0.25">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row>
    <row r="75" spans="1:30" ht="27" customHeight="1" x14ac:dyDescent="0.25">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c r="AA75" s="13"/>
      <c r="AB75" s="13"/>
      <c r="AC75" s="13"/>
      <c r="AD75" s="13"/>
    </row>
    <row r="76" spans="1:30" ht="27" customHeight="1" x14ac:dyDescent="0.25">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c r="AA76" s="13"/>
      <c r="AB76" s="13"/>
      <c r="AC76" s="13"/>
      <c r="AD76" s="13"/>
    </row>
    <row r="77" spans="1:30" ht="27" customHeight="1" x14ac:dyDescent="0.25">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c r="AA77" s="13"/>
      <c r="AB77" s="13"/>
      <c r="AC77" s="13"/>
      <c r="AD77" s="13"/>
    </row>
    <row r="78" spans="1:30" ht="27" customHeight="1" x14ac:dyDescent="0.25">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c r="AA78" s="13"/>
      <c r="AB78" s="13"/>
      <c r="AC78" s="13"/>
      <c r="AD78" s="13"/>
    </row>
    <row r="79" spans="1:30" ht="27" customHeight="1" x14ac:dyDescent="0.25">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c r="AA79" s="13"/>
      <c r="AB79" s="13"/>
      <c r="AC79" s="13"/>
      <c r="AD79" s="13"/>
    </row>
    <row r="80" spans="1:30" ht="27" customHeight="1" x14ac:dyDescent="0.25">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row>
    <row r="81" spans="1:30" ht="27" customHeight="1" x14ac:dyDescent="0.25">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row>
    <row r="82" spans="1:30" ht="27" customHeight="1" x14ac:dyDescent="0.25">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row>
    <row r="83" spans="1:30" ht="27" customHeight="1" x14ac:dyDescent="0.25">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row>
    <row r="84" spans="1:30" ht="27" customHeight="1" x14ac:dyDescent="0.25">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row>
    <row r="85" spans="1:30" ht="27" customHeight="1" x14ac:dyDescent="0.25">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c r="AA85" s="13"/>
      <c r="AB85" s="13"/>
      <c r="AC85" s="13"/>
      <c r="AD85" s="13"/>
    </row>
  </sheetData>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650"/>
  <sheetViews>
    <sheetView topLeftCell="C1" workbookViewId="0">
      <pane xSplit="1" ySplit="3" topLeftCell="D4" activePane="bottomRight" state="frozen"/>
      <selection activeCell="C1" sqref="C1"/>
      <selection pane="topRight" activeCell="D1" sqref="D1"/>
      <selection pane="bottomLeft" activeCell="C3" sqref="C3"/>
      <selection pane="bottomRight" activeCell="D4" sqref="D4"/>
    </sheetView>
  </sheetViews>
  <sheetFormatPr baseColWidth="10" defaultRowHeight="15" x14ac:dyDescent="0.25"/>
  <cols>
    <col min="1" max="1" width="11.42578125" style="36" hidden="1" customWidth="1"/>
    <col min="2" max="2" width="11.42578125" hidden="1" customWidth="1"/>
    <col min="3" max="3" width="46.42578125" style="47" customWidth="1"/>
    <col min="4" max="4" width="5.7109375" customWidth="1"/>
    <col min="5" max="5" width="5.7109375" style="36" customWidth="1"/>
    <col min="6" max="6" width="5.7109375" customWidth="1"/>
    <col min="7" max="7" width="5.7109375" style="36" customWidth="1"/>
    <col min="8" max="8" width="5.7109375" customWidth="1"/>
    <col min="9" max="10" width="5.7109375" style="36" customWidth="1"/>
    <col min="11" max="65" width="5.7109375" customWidth="1"/>
  </cols>
  <sheetData>
    <row r="1" spans="1:65" s="36" customFormat="1" ht="35.25" customHeight="1" x14ac:dyDescent="0.25">
      <c r="C1" s="46"/>
      <c r="D1" s="51" t="s">
        <v>5577</v>
      </c>
      <c r="E1" s="51"/>
      <c r="F1" s="51"/>
      <c r="G1" s="51"/>
      <c r="H1" s="51"/>
      <c r="I1" s="51"/>
      <c r="J1" s="51"/>
      <c r="K1" s="51"/>
      <c r="L1" s="51"/>
      <c r="M1" s="51"/>
      <c r="N1" s="51"/>
      <c r="O1" s="51"/>
      <c r="P1" s="51"/>
      <c r="Q1" s="51"/>
      <c r="R1" s="51"/>
      <c r="S1" s="51"/>
      <c r="T1" s="51"/>
      <c r="U1" s="51" t="s">
        <v>5578</v>
      </c>
      <c r="V1" s="51"/>
      <c r="W1" s="51"/>
      <c r="X1" s="51"/>
      <c r="Y1" s="51"/>
      <c r="Z1" s="51"/>
      <c r="AA1" s="51"/>
      <c r="AB1" s="51" t="s">
        <v>5579</v>
      </c>
      <c r="AC1" s="51"/>
      <c r="AD1" s="51"/>
      <c r="AE1" s="51"/>
      <c r="AF1" s="51"/>
      <c r="AG1" s="51" t="s">
        <v>5580</v>
      </c>
      <c r="AH1" s="51"/>
      <c r="AI1" s="51"/>
      <c r="AJ1" s="51"/>
      <c r="AK1" s="51"/>
      <c r="AL1" s="51"/>
      <c r="AM1" s="51"/>
      <c r="AN1" s="51"/>
      <c r="AO1" s="51"/>
      <c r="AP1" s="51"/>
      <c r="AQ1" s="51"/>
      <c r="AR1" s="51"/>
      <c r="AS1" s="51" t="s">
        <v>5581</v>
      </c>
      <c r="AT1" s="51"/>
      <c r="AU1" s="51"/>
      <c r="AV1" s="51"/>
      <c r="AW1" s="51"/>
      <c r="AX1" s="51"/>
      <c r="AY1" s="51"/>
      <c r="AZ1" s="51"/>
      <c r="BA1" s="51"/>
      <c r="BB1" s="51"/>
      <c r="BC1" s="51" t="s">
        <v>5582</v>
      </c>
      <c r="BD1" s="51"/>
      <c r="BE1" s="51"/>
      <c r="BF1" s="51"/>
      <c r="BG1" s="51"/>
      <c r="BH1" s="51"/>
      <c r="BI1" s="51"/>
      <c r="BJ1" s="51"/>
      <c r="BK1" s="51"/>
      <c r="BL1" s="51"/>
      <c r="BM1" s="51"/>
    </row>
    <row r="2" spans="1:65" s="45" customFormat="1" ht="36" hidden="1" customHeight="1" x14ac:dyDescent="0.25">
      <c r="C2" s="49"/>
      <c r="D2" s="50" t="str">
        <f>IF(TRIM(D3)="subsetrelevanz","        Subsetrelevanz",D3)</f>
        <v xml:space="preserve">        Subsetrelevanz</v>
      </c>
      <c r="E2" s="50" t="str">
        <f t="shared" ref="E2:BM2" si="0">IF(TRIM(E3)="subsetrelevanz","        Subsetrelevanz",E3)</f>
        <v xml:space="preserve">        account</v>
      </c>
      <c r="F2" s="50" t="str">
        <f t="shared" si="0"/>
        <v xml:space="preserve">        bookEntry</v>
      </c>
      <c r="G2" s="50" t="str">
        <f t="shared" si="0"/>
        <v xml:space="preserve">        building</v>
      </c>
      <c r="H2" s="50" t="str">
        <f t="shared" si="0"/>
        <v xml:space="preserve">        company</v>
      </c>
      <c r="I2" s="50" t="str">
        <f t="shared" si="0"/>
        <v xml:space="preserve">        land</v>
      </c>
      <c r="J2" s="50" t="str">
        <f t="shared" si="0"/>
        <v xml:space="preserve">        lease</v>
      </c>
      <c r="K2" s="50" t="str">
        <f t="shared" si="0"/>
        <v xml:space="preserve">        meta</v>
      </c>
      <c r="L2" s="50" t="str">
        <f t="shared" si="0"/>
        <v xml:space="preserve">        partner</v>
      </c>
      <c r="M2" s="50" t="str">
        <f t="shared" si="0"/>
        <v xml:space="preserve">        partnerLink</v>
      </c>
      <c r="N2" s="50" t="str">
        <f t="shared" si="0"/>
        <v xml:space="preserve">        period</v>
      </c>
      <c r="O2" s="50" t="str">
        <f t="shared" si="0"/>
        <v xml:space="preserve">        property</v>
      </c>
      <c r="P2" s="50" t="str">
        <f t="shared" si="0"/>
        <v xml:space="preserve">        record</v>
      </c>
      <c r="Q2" s="50" t="str">
        <f t="shared" si="0"/>
        <v xml:space="preserve">        recordLink</v>
      </c>
      <c r="R2" s="50" t="str">
        <f t="shared" si="0"/>
        <v xml:space="preserve">        term</v>
      </c>
      <c r="S2" s="50" t="str">
        <f t="shared" si="0"/>
        <v xml:space="preserve">        unit</v>
      </c>
      <c r="T2" s="50" t="str">
        <f t="shared" si="0"/>
        <v xml:space="preserve">        unitLeased</v>
      </c>
      <c r="U2" s="50" t="str">
        <f t="shared" si="0"/>
        <v xml:space="preserve">        Subsetrelevanz</v>
      </c>
      <c r="V2" s="50" t="str">
        <f t="shared" si="0"/>
        <v xml:space="preserve">        account</v>
      </c>
      <c r="W2" s="50" t="str">
        <f t="shared" si="0"/>
        <v xml:space="preserve">        bookEntry</v>
      </c>
      <c r="X2" s="50" t="str">
        <f t="shared" si="0"/>
        <v xml:space="preserve">        meta</v>
      </c>
      <c r="Y2" s="50" t="str">
        <f t="shared" si="0"/>
        <v xml:space="preserve">        period</v>
      </c>
      <c r="Z2" s="50" t="str">
        <f t="shared" si="0"/>
        <v xml:space="preserve">        record</v>
      </c>
      <c r="AA2" s="50" t="str">
        <f t="shared" si="0"/>
        <v xml:space="preserve">        recordLink</v>
      </c>
      <c r="AB2" s="50" t="str">
        <f t="shared" si="0"/>
        <v xml:space="preserve">        Subsetrelevanz</v>
      </c>
      <c r="AC2" s="50" t="str">
        <f t="shared" si="0"/>
        <v xml:space="preserve">        account</v>
      </c>
      <c r="AD2" s="50" t="str">
        <f t="shared" si="0"/>
        <v xml:space="preserve">        bookEntry</v>
      </c>
      <c r="AE2" s="50" t="str">
        <f t="shared" si="0"/>
        <v xml:space="preserve">        meta</v>
      </c>
      <c r="AF2" s="50" t="str">
        <f t="shared" si="0"/>
        <v xml:space="preserve">        period</v>
      </c>
      <c r="AG2" s="50" t="str">
        <f t="shared" si="0"/>
        <v xml:space="preserve">        Subsetrelevanz</v>
      </c>
      <c r="AH2" s="50" t="str">
        <f t="shared" si="0"/>
        <v xml:space="preserve">        building</v>
      </c>
      <c r="AI2" s="50" t="str">
        <f t="shared" si="0"/>
        <v xml:space="preserve">        lease</v>
      </c>
      <c r="AJ2" s="50" t="str">
        <f t="shared" si="0"/>
        <v xml:space="preserve">        meta</v>
      </c>
      <c r="AK2" s="50" t="str">
        <f t="shared" si="0"/>
        <v xml:space="preserve">        partner</v>
      </c>
      <c r="AL2" s="50" t="str">
        <f t="shared" si="0"/>
        <v xml:space="preserve">        partnerLink</v>
      </c>
      <c r="AM2" s="50" t="str">
        <f t="shared" si="0"/>
        <v xml:space="preserve">        period</v>
      </c>
      <c r="AN2" s="50" t="str">
        <f t="shared" si="0"/>
        <v xml:space="preserve">        project</v>
      </c>
      <c r="AO2" s="50" t="str">
        <f t="shared" si="0"/>
        <v xml:space="preserve">        property</v>
      </c>
      <c r="AP2" s="50" t="str">
        <f t="shared" si="0"/>
        <v xml:space="preserve">        term</v>
      </c>
      <c r="AQ2" s="50" t="str">
        <f t="shared" si="0"/>
        <v xml:space="preserve">        unit</v>
      </c>
      <c r="AR2" s="50" t="str">
        <f t="shared" si="0"/>
        <v xml:space="preserve">        unitLeased</v>
      </c>
      <c r="AS2" s="50" t="str">
        <f t="shared" si="0"/>
        <v xml:space="preserve">        Subsetrelevanz</v>
      </c>
      <c r="AT2" s="50" t="str">
        <f t="shared" si="0"/>
        <v xml:space="preserve">        building</v>
      </c>
      <c r="AU2" s="50" t="str">
        <f t="shared" si="0"/>
        <v xml:space="preserve">        meta</v>
      </c>
      <c r="AV2" s="50" t="str">
        <f t="shared" si="0"/>
        <v xml:space="preserve">        partner</v>
      </c>
      <c r="AW2" s="50" t="str">
        <f t="shared" si="0"/>
        <v xml:space="preserve">        partnerLink</v>
      </c>
      <c r="AX2" s="50" t="str">
        <f t="shared" si="0"/>
        <v xml:space="preserve">        property</v>
      </c>
      <c r="AY2" s="50" t="str">
        <f t="shared" si="0"/>
        <v xml:space="preserve">        recordLink</v>
      </c>
      <c r="AZ2" s="50" t="str">
        <f t="shared" si="0"/>
        <v xml:space="preserve">        unit</v>
      </c>
      <c r="BA2" s="50" t="str">
        <f t="shared" si="0"/>
        <v xml:space="preserve">        unitLeased</v>
      </c>
      <c r="BB2" s="50" t="str">
        <f t="shared" si="0"/>
        <v xml:space="preserve">        valuation</v>
      </c>
      <c r="BC2" s="50" t="str">
        <f t="shared" si="0"/>
        <v xml:space="preserve">        Subsetrelevanz</v>
      </c>
      <c r="BD2" s="50" t="str">
        <f t="shared" si="0"/>
        <v xml:space="preserve">        company</v>
      </c>
      <c r="BE2" s="50" t="str">
        <f t="shared" si="0"/>
        <v xml:space="preserve">        currencyArea</v>
      </c>
      <c r="BF2" s="50" t="str">
        <f t="shared" si="0"/>
        <v xml:space="preserve">        loan</v>
      </c>
      <c r="BG2" s="50" t="str">
        <f t="shared" si="0"/>
        <v xml:space="preserve">        meta</v>
      </c>
      <c r="BH2" s="50" t="str">
        <f t="shared" si="0"/>
        <v xml:space="preserve">        partner</v>
      </c>
      <c r="BI2" s="50" t="str">
        <f t="shared" si="0"/>
        <v xml:space="preserve">        partnerLink</v>
      </c>
      <c r="BJ2" s="50" t="str">
        <f t="shared" si="0"/>
        <v xml:space="preserve">        period</v>
      </c>
      <c r="BK2" s="50" t="str">
        <f t="shared" si="0"/>
        <v xml:space="preserve">        property</v>
      </c>
      <c r="BL2" s="50" t="str">
        <f t="shared" si="0"/>
        <v xml:space="preserve">        share</v>
      </c>
      <c r="BM2" s="50" t="str">
        <f t="shared" si="0"/>
        <v xml:space="preserve">        subCompany</v>
      </c>
    </row>
    <row r="3" spans="1:65" s="36" customFormat="1" ht="182.25" customHeight="1" x14ac:dyDescent="0.25">
      <c r="C3" s="48" t="s">
        <v>5552</v>
      </c>
      <c r="D3" s="44" t="s">
        <v>5583</v>
      </c>
      <c r="E3" s="44" t="s">
        <v>5553</v>
      </c>
      <c r="F3" s="44" t="s">
        <v>5554</v>
      </c>
      <c r="G3" s="44" t="s">
        <v>5555</v>
      </c>
      <c r="H3" s="44" t="s">
        <v>5556</v>
      </c>
      <c r="I3" s="44" t="s">
        <v>5558</v>
      </c>
      <c r="J3" s="44" t="s">
        <v>5559</v>
      </c>
      <c r="K3" s="44" t="s">
        <v>5561</v>
      </c>
      <c r="L3" s="44" t="s">
        <v>5562</v>
      </c>
      <c r="M3" s="44" t="s">
        <v>5563</v>
      </c>
      <c r="N3" s="44" t="s">
        <v>5564</v>
      </c>
      <c r="O3" s="44" t="s">
        <v>5566</v>
      </c>
      <c r="P3" s="44" t="s">
        <v>5567</v>
      </c>
      <c r="Q3" s="44" t="s">
        <v>5574</v>
      </c>
      <c r="R3" s="44" t="s">
        <v>5570</v>
      </c>
      <c r="S3" s="44" t="s">
        <v>5571</v>
      </c>
      <c r="T3" s="44" t="s">
        <v>5572</v>
      </c>
      <c r="U3" s="44" t="s">
        <v>5583</v>
      </c>
      <c r="V3" s="44" t="s">
        <v>5553</v>
      </c>
      <c r="W3" s="44" t="s">
        <v>5554</v>
      </c>
      <c r="X3" s="44" t="s">
        <v>5561</v>
      </c>
      <c r="Y3" s="44" t="s">
        <v>5564</v>
      </c>
      <c r="Z3" s="44" t="s">
        <v>5567</v>
      </c>
      <c r="AA3" s="44" t="s">
        <v>5574</v>
      </c>
      <c r="AB3" s="44" t="s">
        <v>5583</v>
      </c>
      <c r="AC3" s="44" t="s">
        <v>5553</v>
      </c>
      <c r="AD3" s="44" t="s">
        <v>5554</v>
      </c>
      <c r="AE3" s="44" t="s">
        <v>5561</v>
      </c>
      <c r="AF3" s="44" t="s">
        <v>5564</v>
      </c>
      <c r="AG3" s="44" t="s">
        <v>5583</v>
      </c>
      <c r="AH3" s="44" t="s">
        <v>5555</v>
      </c>
      <c r="AI3" s="44" t="s">
        <v>5559</v>
      </c>
      <c r="AJ3" s="44" t="s">
        <v>5561</v>
      </c>
      <c r="AK3" s="44" t="s">
        <v>5562</v>
      </c>
      <c r="AL3" s="44" t="s">
        <v>5563</v>
      </c>
      <c r="AM3" s="44" t="s">
        <v>5564</v>
      </c>
      <c r="AN3" s="44" t="s">
        <v>5565</v>
      </c>
      <c r="AO3" s="44" t="s">
        <v>5566</v>
      </c>
      <c r="AP3" s="44" t="s">
        <v>5570</v>
      </c>
      <c r="AQ3" s="44" t="s">
        <v>5571</v>
      </c>
      <c r="AR3" s="44" t="s">
        <v>5572</v>
      </c>
      <c r="AS3" s="44" t="s">
        <v>5583</v>
      </c>
      <c r="AT3" s="44" t="s">
        <v>5555</v>
      </c>
      <c r="AU3" s="44" t="s">
        <v>5561</v>
      </c>
      <c r="AV3" s="44" t="s">
        <v>5562</v>
      </c>
      <c r="AW3" s="44" t="s">
        <v>5563</v>
      </c>
      <c r="AX3" s="44" t="s">
        <v>5566</v>
      </c>
      <c r="AY3" s="44" t="s">
        <v>5574</v>
      </c>
      <c r="AZ3" s="44" t="s">
        <v>5571</v>
      </c>
      <c r="BA3" s="44" t="s">
        <v>5572</v>
      </c>
      <c r="BB3" s="44" t="s">
        <v>5573</v>
      </c>
      <c r="BC3" s="44" t="s">
        <v>5583</v>
      </c>
      <c r="BD3" s="44" t="s">
        <v>5556</v>
      </c>
      <c r="BE3" s="44" t="s">
        <v>5557</v>
      </c>
      <c r="BF3" s="44" t="s">
        <v>5560</v>
      </c>
      <c r="BG3" s="44" t="s">
        <v>5561</v>
      </c>
      <c r="BH3" s="44" t="s">
        <v>5562</v>
      </c>
      <c r="BI3" s="44" t="s">
        <v>5563</v>
      </c>
      <c r="BJ3" s="44" t="s">
        <v>5564</v>
      </c>
      <c r="BK3" s="44" t="s">
        <v>5566</v>
      </c>
      <c r="BL3" s="44" t="s">
        <v>5568</v>
      </c>
      <c r="BM3" s="44" t="s">
        <v>5569</v>
      </c>
    </row>
    <row r="4" spans="1:65" ht="30" customHeight="1" x14ac:dyDescent="0.25">
      <c r="A4" s="36">
        <v>0</v>
      </c>
      <c r="B4" t="s">
        <v>5493</v>
      </c>
      <c r="C4" s="46" t="s">
        <v>143</v>
      </c>
      <c r="D4" s="43" t="s">
        <v>5498</v>
      </c>
      <c r="E4" s="43"/>
      <c r="F4" s="43"/>
      <c r="G4" s="43"/>
      <c r="H4" s="43"/>
      <c r="I4" s="43"/>
      <c r="J4" s="43" t="s">
        <v>5498</v>
      </c>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row>
    <row r="5" spans="1:65" ht="30" customHeight="1" x14ac:dyDescent="0.25">
      <c r="A5" s="36">
        <v>1</v>
      </c>
      <c r="B5" s="34" t="s">
        <v>5494</v>
      </c>
      <c r="C5" s="46" t="s">
        <v>3004</v>
      </c>
      <c r="D5" s="43" t="s">
        <v>5498</v>
      </c>
      <c r="E5" s="43" t="s">
        <v>5498</v>
      </c>
      <c r="F5" s="43"/>
      <c r="G5" s="43"/>
      <c r="H5" s="43"/>
      <c r="I5" s="43"/>
      <c r="J5" s="43"/>
      <c r="K5" s="43"/>
      <c r="L5" s="43"/>
      <c r="M5" s="43"/>
      <c r="N5" s="43"/>
      <c r="O5" s="43"/>
      <c r="P5" s="43"/>
      <c r="Q5" s="43"/>
      <c r="R5" s="43"/>
      <c r="S5" s="43"/>
      <c r="T5" s="43"/>
      <c r="U5" s="43" t="s">
        <v>5498</v>
      </c>
      <c r="V5" s="43" t="s">
        <v>5498</v>
      </c>
      <c r="W5" s="43"/>
      <c r="X5" s="43"/>
      <c r="Y5" s="43"/>
      <c r="Z5" s="43"/>
      <c r="AA5" s="43"/>
      <c r="AB5" s="43" t="s">
        <v>5498</v>
      </c>
      <c r="AC5" s="43" t="s">
        <v>5498</v>
      </c>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row>
    <row r="6" spans="1:65" ht="30" customHeight="1" x14ac:dyDescent="0.25">
      <c r="A6" s="36">
        <v>1</v>
      </c>
      <c r="B6" s="34" t="s">
        <v>5495</v>
      </c>
      <c r="C6" s="46" t="s">
        <v>1821</v>
      </c>
      <c r="D6" s="43" t="s">
        <v>5500</v>
      </c>
      <c r="E6" s="43" t="s">
        <v>5500</v>
      </c>
      <c r="F6" s="43" t="s">
        <v>5500</v>
      </c>
      <c r="G6" s="43"/>
      <c r="H6" s="43"/>
      <c r="I6" s="43"/>
      <c r="J6" s="43"/>
      <c r="K6" s="43"/>
      <c r="L6" s="43"/>
      <c r="M6" s="43"/>
      <c r="N6" s="43"/>
      <c r="O6" s="43"/>
      <c r="P6" s="43" t="s">
        <v>5500</v>
      </c>
      <c r="Q6" s="43"/>
      <c r="R6" s="43"/>
      <c r="S6" s="43"/>
      <c r="T6" s="43"/>
      <c r="U6" s="43" t="s">
        <v>5500</v>
      </c>
      <c r="V6" s="43" t="s">
        <v>5500</v>
      </c>
      <c r="W6" s="43" t="s">
        <v>5500</v>
      </c>
      <c r="X6" s="43"/>
      <c r="Y6" s="43"/>
      <c r="Z6" s="43"/>
      <c r="AA6" s="43"/>
      <c r="AB6" s="43" t="s">
        <v>5500</v>
      </c>
      <c r="AC6" s="43" t="s">
        <v>5500</v>
      </c>
      <c r="AD6" s="43" t="s">
        <v>5500</v>
      </c>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row>
    <row r="7" spans="1:65" ht="30" customHeight="1" x14ac:dyDescent="0.25">
      <c r="A7" s="36">
        <v>1</v>
      </c>
      <c r="B7" s="34" t="s">
        <v>5496</v>
      </c>
      <c r="C7" s="46" t="s">
        <v>555</v>
      </c>
      <c r="D7" s="43"/>
      <c r="E7" s="43"/>
      <c r="F7" s="43"/>
      <c r="G7" s="43"/>
      <c r="H7" s="43"/>
      <c r="I7" s="43"/>
      <c r="J7" s="43"/>
      <c r="K7" s="43"/>
      <c r="L7" s="43"/>
      <c r="M7" s="43"/>
      <c r="N7" s="43"/>
      <c r="O7" s="43"/>
      <c r="P7" s="43"/>
      <c r="Q7" s="43"/>
      <c r="R7" s="43"/>
      <c r="S7" s="43"/>
      <c r="T7" s="43"/>
      <c r="U7" s="43"/>
      <c r="V7" s="43"/>
      <c r="W7" s="43"/>
      <c r="X7" s="43"/>
      <c r="Y7" s="43"/>
      <c r="Z7" s="43"/>
      <c r="AA7" s="43"/>
      <c r="AB7" s="43"/>
      <c r="AC7" s="43"/>
      <c r="AD7" s="43"/>
      <c r="AE7" s="43"/>
      <c r="AF7" s="43"/>
      <c r="AG7" s="43" t="s">
        <v>5499</v>
      </c>
      <c r="AH7" s="43"/>
      <c r="AI7" s="43"/>
      <c r="AJ7" s="43"/>
      <c r="AK7" s="43"/>
      <c r="AL7" s="43"/>
      <c r="AM7" s="43"/>
      <c r="AN7" s="43" t="s">
        <v>5499</v>
      </c>
      <c r="AO7" s="43"/>
      <c r="AP7" s="43"/>
      <c r="AQ7" s="43"/>
      <c r="AR7" s="43"/>
      <c r="AS7" s="43"/>
      <c r="AT7" s="43"/>
      <c r="AU7" s="43"/>
      <c r="AV7" s="43"/>
      <c r="AW7" s="43"/>
      <c r="AX7" s="43"/>
      <c r="AY7" s="43"/>
      <c r="AZ7" s="43"/>
      <c r="BA7" s="43"/>
      <c r="BB7" s="43"/>
      <c r="BC7" s="43"/>
      <c r="BD7" s="43"/>
      <c r="BE7" s="43"/>
      <c r="BF7" s="43"/>
      <c r="BG7" s="43"/>
      <c r="BH7" s="43"/>
      <c r="BI7" s="43"/>
      <c r="BJ7" s="43"/>
      <c r="BK7" s="43"/>
      <c r="BL7" s="43"/>
      <c r="BM7" s="43"/>
    </row>
    <row r="8" spans="1:65" ht="30" customHeight="1" x14ac:dyDescent="0.25">
      <c r="A8" s="36">
        <v>2</v>
      </c>
      <c r="B8" s="34" t="s">
        <v>5497</v>
      </c>
      <c r="C8" s="46" t="s">
        <v>620</v>
      </c>
      <c r="D8" s="43"/>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row>
    <row r="9" spans="1:65" ht="30" customHeight="1" x14ac:dyDescent="0.25">
      <c r="C9" s="46" t="s">
        <v>621</v>
      </c>
      <c r="D9" s="43"/>
      <c r="E9" s="43"/>
      <c r="F9" s="43"/>
      <c r="G9" s="43"/>
      <c r="H9" s="43"/>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row>
    <row r="10" spans="1:65" ht="30" customHeight="1" x14ac:dyDescent="0.25">
      <c r="C10" s="46" t="s">
        <v>622</v>
      </c>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row>
    <row r="11" spans="1:65" ht="30" customHeight="1" x14ac:dyDescent="0.25">
      <c r="C11" s="46" t="s">
        <v>623</v>
      </c>
      <c r="D11" s="43"/>
      <c r="E11" s="43"/>
      <c r="F11" s="43"/>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row>
    <row r="12" spans="1:65" ht="30" customHeight="1" x14ac:dyDescent="0.25">
      <c r="C12" s="46" t="s">
        <v>624</v>
      </c>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row>
    <row r="13" spans="1:65" ht="30" customHeight="1" x14ac:dyDescent="0.25">
      <c r="C13" s="46" t="s">
        <v>625</v>
      </c>
      <c r="D13" s="43"/>
      <c r="E13" s="43"/>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row>
    <row r="14" spans="1:65" ht="30" customHeight="1" x14ac:dyDescent="0.25">
      <c r="C14" s="46" t="s">
        <v>626</v>
      </c>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row>
    <row r="15" spans="1:65" ht="30" customHeight="1" x14ac:dyDescent="0.25">
      <c r="C15" s="46" t="s">
        <v>627</v>
      </c>
      <c r="D15" s="43"/>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row>
    <row r="16" spans="1:65" ht="30" customHeight="1" x14ac:dyDescent="0.25">
      <c r="C16" s="46" t="s">
        <v>5526</v>
      </c>
      <c r="D16" s="43" t="s">
        <v>5500</v>
      </c>
      <c r="E16" s="43"/>
      <c r="F16" s="43"/>
      <c r="G16" s="43" t="s">
        <v>5500</v>
      </c>
      <c r="H16" s="43"/>
      <c r="I16" s="43"/>
      <c r="J16" s="43"/>
      <c r="K16" s="43"/>
      <c r="L16" s="43"/>
      <c r="M16" s="43"/>
      <c r="N16" s="43"/>
      <c r="O16" s="43" t="s">
        <v>5500</v>
      </c>
      <c r="P16" s="43"/>
      <c r="Q16" s="43"/>
      <c r="R16" s="43"/>
      <c r="S16" s="43" t="s">
        <v>5498</v>
      </c>
      <c r="T16" s="43"/>
      <c r="U16" s="43"/>
      <c r="V16" s="43"/>
      <c r="W16" s="43"/>
      <c r="X16" s="43"/>
      <c r="Y16" s="43"/>
      <c r="Z16" s="43"/>
      <c r="AA16" s="43"/>
      <c r="AB16" s="43"/>
      <c r="AC16" s="43"/>
      <c r="AD16" s="43"/>
      <c r="AE16" s="43"/>
      <c r="AF16" s="43"/>
      <c r="AG16" s="43" t="s">
        <v>5500</v>
      </c>
      <c r="AH16" s="43" t="s">
        <v>5500</v>
      </c>
      <c r="AI16" s="43"/>
      <c r="AJ16" s="43"/>
      <c r="AK16" s="43"/>
      <c r="AL16" s="43"/>
      <c r="AM16" s="43"/>
      <c r="AN16" s="43" t="s">
        <v>5498</v>
      </c>
      <c r="AO16" s="43" t="s">
        <v>5500</v>
      </c>
      <c r="AP16" s="43"/>
      <c r="AQ16" s="43" t="s">
        <v>5498</v>
      </c>
      <c r="AR16" s="43"/>
      <c r="AS16" s="43" t="s">
        <v>5500</v>
      </c>
      <c r="AT16" s="43" t="s">
        <v>5498</v>
      </c>
      <c r="AU16" s="43"/>
      <c r="AV16" s="43"/>
      <c r="AW16" s="43"/>
      <c r="AX16" s="43" t="s">
        <v>5500</v>
      </c>
      <c r="AY16" s="43"/>
      <c r="AZ16" s="43"/>
      <c r="BA16" s="43"/>
      <c r="BB16" s="43" t="s">
        <v>5500</v>
      </c>
      <c r="BC16" s="43" t="s">
        <v>5500</v>
      </c>
      <c r="BD16" s="43"/>
      <c r="BE16" s="43"/>
      <c r="BF16" s="43"/>
      <c r="BG16" s="43"/>
      <c r="BH16" s="43"/>
      <c r="BI16" s="43"/>
      <c r="BJ16" s="43"/>
      <c r="BK16" s="43" t="s">
        <v>5500</v>
      </c>
      <c r="BL16" s="43"/>
      <c r="BM16" s="43"/>
    </row>
    <row r="17" spans="3:65" ht="30" customHeight="1" x14ac:dyDescent="0.25">
      <c r="C17" s="46" t="s">
        <v>5527</v>
      </c>
      <c r="D17" s="43" t="s">
        <v>5500</v>
      </c>
      <c r="E17" s="43"/>
      <c r="F17" s="43"/>
      <c r="G17" s="43" t="s">
        <v>5500</v>
      </c>
      <c r="H17" s="43"/>
      <c r="I17" s="43"/>
      <c r="J17" s="43"/>
      <c r="K17" s="43"/>
      <c r="L17" s="43"/>
      <c r="M17" s="43"/>
      <c r="N17" s="43"/>
      <c r="O17" s="43" t="s">
        <v>5500</v>
      </c>
      <c r="P17" s="43"/>
      <c r="Q17" s="43"/>
      <c r="R17" s="43"/>
      <c r="S17" s="43" t="s">
        <v>5498</v>
      </c>
      <c r="T17" s="43"/>
      <c r="U17" s="43"/>
      <c r="V17" s="43"/>
      <c r="W17" s="43"/>
      <c r="X17" s="43"/>
      <c r="Y17" s="43"/>
      <c r="Z17" s="43"/>
      <c r="AA17" s="43"/>
      <c r="AB17" s="43"/>
      <c r="AC17" s="43"/>
      <c r="AD17" s="43"/>
      <c r="AE17" s="43"/>
      <c r="AF17" s="43"/>
      <c r="AG17" s="43" t="s">
        <v>5500</v>
      </c>
      <c r="AH17" s="43" t="s">
        <v>5500</v>
      </c>
      <c r="AI17" s="43"/>
      <c r="AJ17" s="43"/>
      <c r="AK17" s="43"/>
      <c r="AL17" s="43"/>
      <c r="AM17" s="43"/>
      <c r="AN17" s="43" t="s">
        <v>5498</v>
      </c>
      <c r="AO17" s="43" t="s">
        <v>5500</v>
      </c>
      <c r="AP17" s="43"/>
      <c r="AQ17" s="43" t="s">
        <v>5498</v>
      </c>
      <c r="AR17" s="43"/>
      <c r="AS17" s="43" t="s">
        <v>5500</v>
      </c>
      <c r="AT17" s="43" t="s">
        <v>5498</v>
      </c>
      <c r="AU17" s="43"/>
      <c r="AV17" s="43"/>
      <c r="AW17" s="43"/>
      <c r="AX17" s="43" t="s">
        <v>5500</v>
      </c>
      <c r="AY17" s="43"/>
      <c r="AZ17" s="43"/>
      <c r="BA17" s="43"/>
      <c r="BB17" s="43" t="s">
        <v>5500</v>
      </c>
      <c r="BC17" s="43" t="s">
        <v>5500</v>
      </c>
      <c r="BD17" s="43"/>
      <c r="BE17" s="43"/>
      <c r="BF17" s="43"/>
      <c r="BG17" s="43"/>
      <c r="BH17" s="43"/>
      <c r="BI17" s="43"/>
      <c r="BJ17" s="43"/>
      <c r="BK17" s="43" t="s">
        <v>5500</v>
      </c>
      <c r="BL17" s="43"/>
      <c r="BM17" s="43"/>
    </row>
    <row r="18" spans="3:65" ht="30" customHeight="1" x14ac:dyDescent="0.25">
      <c r="C18" s="46" t="s">
        <v>5528</v>
      </c>
      <c r="D18" s="43" t="s">
        <v>5498</v>
      </c>
      <c r="E18" s="43"/>
      <c r="F18" s="43"/>
      <c r="G18" s="43" t="s">
        <v>5498</v>
      </c>
      <c r="H18" s="43"/>
      <c r="I18" s="43"/>
      <c r="J18" s="43"/>
      <c r="K18" s="43"/>
      <c r="L18" s="43"/>
      <c r="M18" s="43"/>
      <c r="N18" s="43"/>
      <c r="O18" s="43" t="s">
        <v>5498</v>
      </c>
      <c r="P18" s="43"/>
      <c r="Q18" s="43"/>
      <c r="R18" s="43"/>
      <c r="S18" s="43" t="s">
        <v>5498</v>
      </c>
      <c r="T18" s="43"/>
      <c r="U18" s="43"/>
      <c r="V18" s="43"/>
      <c r="W18" s="43"/>
      <c r="X18" s="43"/>
      <c r="Y18" s="43"/>
      <c r="Z18" s="43"/>
      <c r="AA18" s="43"/>
      <c r="AB18" s="43"/>
      <c r="AC18" s="43"/>
      <c r="AD18" s="43"/>
      <c r="AE18" s="43"/>
      <c r="AF18" s="43"/>
      <c r="AG18" s="43" t="s">
        <v>5498</v>
      </c>
      <c r="AH18" s="43" t="s">
        <v>5498</v>
      </c>
      <c r="AI18" s="43"/>
      <c r="AJ18" s="43"/>
      <c r="AK18" s="43"/>
      <c r="AL18" s="43"/>
      <c r="AM18" s="43"/>
      <c r="AN18" s="43" t="s">
        <v>5498</v>
      </c>
      <c r="AO18" s="43" t="s">
        <v>5498</v>
      </c>
      <c r="AP18" s="43"/>
      <c r="AQ18" s="43" t="s">
        <v>5498</v>
      </c>
      <c r="AR18" s="43"/>
      <c r="AS18" s="43" t="s">
        <v>5500</v>
      </c>
      <c r="AT18" s="43" t="s">
        <v>5498</v>
      </c>
      <c r="AU18" s="43"/>
      <c r="AV18" s="43"/>
      <c r="AW18" s="43"/>
      <c r="AX18" s="43" t="s">
        <v>5500</v>
      </c>
      <c r="AY18" s="43"/>
      <c r="AZ18" s="43"/>
      <c r="BA18" s="43"/>
      <c r="BB18" s="43" t="s">
        <v>5500</v>
      </c>
      <c r="BC18" s="43" t="s">
        <v>5498</v>
      </c>
      <c r="BD18" s="43"/>
      <c r="BE18" s="43"/>
      <c r="BF18" s="43"/>
      <c r="BG18" s="43"/>
      <c r="BH18" s="43"/>
      <c r="BI18" s="43"/>
      <c r="BJ18" s="43"/>
      <c r="BK18" s="43" t="s">
        <v>5498</v>
      </c>
      <c r="BL18" s="43"/>
      <c r="BM18" s="43"/>
    </row>
    <row r="19" spans="3:65" ht="30" customHeight="1" x14ac:dyDescent="0.25">
      <c r="C19" s="46" t="s">
        <v>5529</v>
      </c>
      <c r="D19" s="43" t="s">
        <v>5498</v>
      </c>
      <c r="E19" s="43"/>
      <c r="F19" s="43"/>
      <c r="G19" s="43" t="s">
        <v>5499</v>
      </c>
      <c r="H19" s="43"/>
      <c r="I19" s="43"/>
      <c r="J19" s="43"/>
      <c r="K19" s="43"/>
      <c r="L19" s="43"/>
      <c r="M19" s="43"/>
      <c r="N19" s="43"/>
      <c r="O19" s="43" t="s">
        <v>5499</v>
      </c>
      <c r="P19" s="43"/>
      <c r="Q19" s="43"/>
      <c r="R19" s="43"/>
      <c r="S19" s="43" t="s">
        <v>5498</v>
      </c>
      <c r="T19" s="43"/>
      <c r="U19" s="43"/>
      <c r="V19" s="43"/>
      <c r="W19" s="43"/>
      <c r="X19" s="43"/>
      <c r="Y19" s="43"/>
      <c r="Z19" s="43"/>
      <c r="AA19" s="43"/>
      <c r="AB19" s="43"/>
      <c r="AC19" s="43"/>
      <c r="AD19" s="43"/>
      <c r="AE19" s="43"/>
      <c r="AF19" s="43"/>
      <c r="AG19" s="43" t="s">
        <v>5498</v>
      </c>
      <c r="AH19" s="43" t="s">
        <v>5499</v>
      </c>
      <c r="AI19" s="43"/>
      <c r="AJ19" s="43"/>
      <c r="AK19" s="43"/>
      <c r="AL19" s="43"/>
      <c r="AM19" s="43"/>
      <c r="AN19" s="43" t="s">
        <v>5498</v>
      </c>
      <c r="AO19" s="43" t="s">
        <v>5499</v>
      </c>
      <c r="AP19" s="43"/>
      <c r="AQ19" s="43" t="s">
        <v>5498</v>
      </c>
      <c r="AR19" s="43"/>
      <c r="AS19" s="43" t="s">
        <v>5499</v>
      </c>
      <c r="AT19" s="43"/>
      <c r="AU19" s="43"/>
      <c r="AV19" s="43"/>
      <c r="AW19" s="43"/>
      <c r="AX19" s="43" t="s">
        <v>5499</v>
      </c>
      <c r="AY19" s="43"/>
      <c r="AZ19" s="43"/>
      <c r="BA19" s="43"/>
      <c r="BB19" s="43" t="s">
        <v>5499</v>
      </c>
      <c r="BC19" s="43" t="s">
        <v>5499</v>
      </c>
      <c r="BD19" s="43"/>
      <c r="BE19" s="43"/>
      <c r="BF19" s="43"/>
      <c r="BG19" s="43"/>
      <c r="BH19" s="43"/>
      <c r="BI19" s="43"/>
      <c r="BJ19" s="43"/>
      <c r="BK19" s="43" t="s">
        <v>5499</v>
      </c>
      <c r="BL19" s="43"/>
      <c r="BM19" s="43"/>
    </row>
    <row r="20" spans="3:65" ht="30" customHeight="1" x14ac:dyDescent="0.25">
      <c r="C20" s="46" t="s">
        <v>5530</v>
      </c>
      <c r="D20" s="43" t="s">
        <v>5498</v>
      </c>
      <c r="E20" s="43"/>
      <c r="F20" s="43"/>
      <c r="G20" s="43" t="s">
        <v>5499</v>
      </c>
      <c r="H20" s="43"/>
      <c r="I20" s="43"/>
      <c r="J20" s="43"/>
      <c r="K20" s="43"/>
      <c r="L20" s="43"/>
      <c r="M20" s="43"/>
      <c r="N20" s="43"/>
      <c r="O20" s="43" t="s">
        <v>5499</v>
      </c>
      <c r="P20" s="43"/>
      <c r="Q20" s="43"/>
      <c r="R20" s="43"/>
      <c r="S20" s="43" t="s">
        <v>5498</v>
      </c>
      <c r="T20" s="43"/>
      <c r="U20" s="43"/>
      <c r="V20" s="43"/>
      <c r="W20" s="43"/>
      <c r="X20" s="43"/>
      <c r="Y20" s="43"/>
      <c r="Z20" s="43"/>
      <c r="AA20" s="43"/>
      <c r="AB20" s="43"/>
      <c r="AC20" s="43"/>
      <c r="AD20" s="43"/>
      <c r="AE20" s="43"/>
      <c r="AF20" s="43"/>
      <c r="AG20" s="43" t="s">
        <v>5498</v>
      </c>
      <c r="AH20" s="43" t="s">
        <v>5499</v>
      </c>
      <c r="AI20" s="43"/>
      <c r="AJ20" s="43"/>
      <c r="AK20" s="43"/>
      <c r="AL20" s="43"/>
      <c r="AM20" s="43"/>
      <c r="AN20" s="43" t="s">
        <v>5498</v>
      </c>
      <c r="AO20" s="43" t="s">
        <v>5499</v>
      </c>
      <c r="AP20" s="43"/>
      <c r="AQ20" s="43" t="s">
        <v>5498</v>
      </c>
      <c r="AR20" s="43"/>
      <c r="AS20" s="43" t="s">
        <v>5499</v>
      </c>
      <c r="AT20" s="43"/>
      <c r="AU20" s="43"/>
      <c r="AV20" s="43"/>
      <c r="AW20" s="43"/>
      <c r="AX20" s="43" t="s">
        <v>5499</v>
      </c>
      <c r="AY20" s="43"/>
      <c r="AZ20" s="43"/>
      <c r="BA20" s="43"/>
      <c r="BB20" s="43" t="s">
        <v>5499</v>
      </c>
      <c r="BC20" s="43" t="s">
        <v>5499</v>
      </c>
      <c r="BD20" s="43"/>
      <c r="BE20" s="43"/>
      <c r="BF20" s="43"/>
      <c r="BG20" s="43"/>
      <c r="BH20" s="43"/>
      <c r="BI20" s="43"/>
      <c r="BJ20" s="43"/>
      <c r="BK20" s="43" t="s">
        <v>5499</v>
      </c>
      <c r="BL20" s="43"/>
      <c r="BM20" s="43"/>
    </row>
    <row r="21" spans="3:65" ht="30" customHeight="1" x14ac:dyDescent="0.25">
      <c r="C21" s="46" t="s">
        <v>5531</v>
      </c>
      <c r="D21" s="43" t="s">
        <v>5500</v>
      </c>
      <c r="E21" s="43"/>
      <c r="F21" s="43"/>
      <c r="G21" s="43" t="s">
        <v>5500</v>
      </c>
      <c r="H21" s="43"/>
      <c r="I21" s="43"/>
      <c r="J21" s="43"/>
      <c r="K21" s="43"/>
      <c r="L21" s="43"/>
      <c r="M21" s="43"/>
      <c r="N21" s="43"/>
      <c r="O21" s="43" t="s">
        <v>5500</v>
      </c>
      <c r="P21" s="43"/>
      <c r="Q21" s="43"/>
      <c r="R21" s="43"/>
      <c r="S21" s="43" t="s">
        <v>5498</v>
      </c>
      <c r="T21" s="43"/>
      <c r="U21" s="43"/>
      <c r="V21" s="43"/>
      <c r="W21" s="43"/>
      <c r="X21" s="43"/>
      <c r="Y21" s="43"/>
      <c r="Z21" s="43"/>
      <c r="AA21" s="43"/>
      <c r="AB21" s="43"/>
      <c r="AC21" s="43"/>
      <c r="AD21" s="43"/>
      <c r="AE21" s="43"/>
      <c r="AF21" s="43"/>
      <c r="AG21" s="43" t="s">
        <v>5500</v>
      </c>
      <c r="AH21" s="43" t="s">
        <v>5500</v>
      </c>
      <c r="AI21" s="43"/>
      <c r="AJ21" s="43"/>
      <c r="AK21" s="43"/>
      <c r="AL21" s="43"/>
      <c r="AM21" s="43"/>
      <c r="AN21" s="43" t="s">
        <v>5498</v>
      </c>
      <c r="AO21" s="43" t="s">
        <v>5500</v>
      </c>
      <c r="AP21" s="43"/>
      <c r="AQ21" s="43" t="s">
        <v>5498</v>
      </c>
      <c r="AR21" s="43"/>
      <c r="AS21" s="43" t="s">
        <v>5500</v>
      </c>
      <c r="AT21" s="43" t="s">
        <v>5498</v>
      </c>
      <c r="AU21" s="43"/>
      <c r="AV21" s="43"/>
      <c r="AW21" s="43"/>
      <c r="AX21" s="43" t="s">
        <v>5500</v>
      </c>
      <c r="AY21" s="43"/>
      <c r="AZ21" s="43"/>
      <c r="BA21" s="43"/>
      <c r="BB21" s="43" t="s">
        <v>5500</v>
      </c>
      <c r="BC21" s="43" t="s">
        <v>5500</v>
      </c>
      <c r="BD21" s="43"/>
      <c r="BE21" s="43"/>
      <c r="BF21" s="43"/>
      <c r="BG21" s="43"/>
      <c r="BH21" s="43"/>
      <c r="BI21" s="43"/>
      <c r="BJ21" s="43"/>
      <c r="BK21" s="43" t="s">
        <v>5500</v>
      </c>
      <c r="BL21" s="43"/>
      <c r="BM21" s="43"/>
    </row>
    <row r="22" spans="3:65" ht="30" customHeight="1" x14ac:dyDescent="0.25">
      <c r="C22" s="46" t="s">
        <v>5532</v>
      </c>
      <c r="D22" s="43" t="s">
        <v>5499</v>
      </c>
      <c r="E22" s="43"/>
      <c r="F22" s="43"/>
      <c r="G22" s="43" t="s">
        <v>5499</v>
      </c>
      <c r="H22" s="43"/>
      <c r="I22" s="43"/>
      <c r="J22" s="43"/>
      <c r="K22" s="43"/>
      <c r="L22" s="43"/>
      <c r="M22" s="43"/>
      <c r="N22" s="43"/>
      <c r="O22" s="43" t="s">
        <v>5499</v>
      </c>
      <c r="P22" s="43"/>
      <c r="Q22" s="43"/>
      <c r="R22" s="43"/>
      <c r="S22" s="43" t="s">
        <v>5499</v>
      </c>
      <c r="T22" s="43"/>
      <c r="U22" s="43"/>
      <c r="V22" s="43"/>
      <c r="W22" s="43"/>
      <c r="X22" s="43"/>
      <c r="Y22" s="43"/>
      <c r="Z22" s="43"/>
      <c r="AA22" s="43"/>
      <c r="AB22" s="43"/>
      <c r="AC22" s="43"/>
      <c r="AD22" s="43"/>
      <c r="AE22" s="43"/>
      <c r="AF22" s="43"/>
      <c r="AG22" s="43" t="s">
        <v>5499</v>
      </c>
      <c r="AH22" s="43" t="s">
        <v>5499</v>
      </c>
      <c r="AI22" s="43"/>
      <c r="AJ22" s="43"/>
      <c r="AK22" s="43"/>
      <c r="AL22" s="43"/>
      <c r="AM22" s="43"/>
      <c r="AN22" s="43" t="s">
        <v>5499</v>
      </c>
      <c r="AO22" s="43" t="s">
        <v>5499</v>
      </c>
      <c r="AP22" s="43"/>
      <c r="AQ22" s="43" t="s">
        <v>5499</v>
      </c>
      <c r="AR22" s="43"/>
      <c r="AS22" s="43" t="s">
        <v>5499</v>
      </c>
      <c r="AT22" s="43"/>
      <c r="AU22" s="43"/>
      <c r="AV22" s="43"/>
      <c r="AW22" s="43"/>
      <c r="AX22" s="43" t="s">
        <v>5499</v>
      </c>
      <c r="AY22" s="43"/>
      <c r="AZ22" s="43"/>
      <c r="BA22" s="43"/>
      <c r="BB22" s="43" t="s">
        <v>5499</v>
      </c>
      <c r="BC22" s="43" t="s">
        <v>5499</v>
      </c>
      <c r="BD22" s="43"/>
      <c r="BE22" s="43"/>
      <c r="BF22" s="43"/>
      <c r="BG22" s="43"/>
      <c r="BH22" s="43"/>
      <c r="BI22" s="43"/>
      <c r="BJ22" s="43"/>
      <c r="BK22" s="43" t="s">
        <v>5499</v>
      </c>
      <c r="BL22" s="43"/>
      <c r="BM22" s="43"/>
    </row>
    <row r="23" spans="3:65" ht="30" customHeight="1" x14ac:dyDescent="0.25">
      <c r="C23" s="46" t="s">
        <v>5533</v>
      </c>
      <c r="D23" s="43" t="s">
        <v>5498</v>
      </c>
      <c r="E23" s="43"/>
      <c r="F23" s="43"/>
      <c r="G23" s="43" t="s">
        <v>5498</v>
      </c>
      <c r="H23" s="43"/>
      <c r="I23" s="43"/>
      <c r="J23" s="43"/>
      <c r="K23" s="43"/>
      <c r="L23" s="43"/>
      <c r="M23" s="43"/>
      <c r="N23" s="43"/>
      <c r="O23" s="43" t="s">
        <v>5498</v>
      </c>
      <c r="P23" s="43"/>
      <c r="Q23" s="43"/>
      <c r="R23" s="43"/>
      <c r="S23" s="43" t="s">
        <v>5498</v>
      </c>
      <c r="T23" s="43"/>
      <c r="U23" s="43"/>
      <c r="V23" s="43"/>
      <c r="W23" s="43"/>
      <c r="X23" s="43"/>
      <c r="Y23" s="43"/>
      <c r="Z23" s="43"/>
      <c r="AA23" s="43"/>
      <c r="AB23" s="43"/>
      <c r="AC23" s="43"/>
      <c r="AD23" s="43"/>
      <c r="AE23" s="43"/>
      <c r="AF23" s="43"/>
      <c r="AG23" s="43" t="s">
        <v>5498</v>
      </c>
      <c r="AH23" s="43" t="s">
        <v>5498</v>
      </c>
      <c r="AI23" s="43"/>
      <c r="AJ23" s="43"/>
      <c r="AK23" s="43"/>
      <c r="AL23" s="43"/>
      <c r="AM23" s="43"/>
      <c r="AN23" s="43" t="s">
        <v>5498</v>
      </c>
      <c r="AO23" s="43" t="s">
        <v>5498</v>
      </c>
      <c r="AP23" s="43"/>
      <c r="AQ23" s="43" t="s">
        <v>5498</v>
      </c>
      <c r="AR23" s="43"/>
      <c r="AS23" s="43" t="s">
        <v>5500</v>
      </c>
      <c r="AT23" s="43" t="s">
        <v>5498</v>
      </c>
      <c r="AU23" s="43"/>
      <c r="AV23" s="43"/>
      <c r="AW23" s="43"/>
      <c r="AX23" s="43" t="s">
        <v>5500</v>
      </c>
      <c r="AY23" s="43"/>
      <c r="AZ23" s="43"/>
      <c r="BA23" s="43"/>
      <c r="BB23" s="43" t="s">
        <v>5500</v>
      </c>
      <c r="BC23" s="43" t="s">
        <v>5498</v>
      </c>
      <c r="BD23" s="43"/>
      <c r="BE23" s="43"/>
      <c r="BF23" s="43"/>
      <c r="BG23" s="43"/>
      <c r="BH23" s="43"/>
      <c r="BI23" s="43"/>
      <c r="BJ23" s="43"/>
      <c r="BK23" s="43" t="s">
        <v>5498</v>
      </c>
      <c r="BL23" s="43"/>
      <c r="BM23" s="43"/>
    </row>
    <row r="24" spans="3:65" ht="30" customHeight="1" x14ac:dyDescent="0.25">
      <c r="C24" s="46" t="s">
        <v>5534</v>
      </c>
      <c r="D24" s="43" t="s">
        <v>5498</v>
      </c>
      <c r="E24" s="43"/>
      <c r="F24" s="43"/>
      <c r="G24" s="43" t="s">
        <v>5498</v>
      </c>
      <c r="H24" s="43"/>
      <c r="I24" s="43"/>
      <c r="J24" s="43"/>
      <c r="K24" s="43"/>
      <c r="L24" s="43"/>
      <c r="M24" s="43"/>
      <c r="N24" s="43"/>
      <c r="O24" s="43" t="s">
        <v>5498</v>
      </c>
      <c r="P24" s="43"/>
      <c r="Q24" s="43"/>
      <c r="R24" s="43"/>
      <c r="S24" s="43" t="s">
        <v>5498</v>
      </c>
      <c r="T24" s="43"/>
      <c r="U24" s="43"/>
      <c r="V24" s="43"/>
      <c r="W24" s="43"/>
      <c r="X24" s="43"/>
      <c r="Y24" s="43"/>
      <c r="Z24" s="43"/>
      <c r="AA24" s="43"/>
      <c r="AB24" s="43"/>
      <c r="AC24" s="43"/>
      <c r="AD24" s="43"/>
      <c r="AE24" s="43"/>
      <c r="AF24" s="43"/>
      <c r="AG24" s="43" t="s">
        <v>5498</v>
      </c>
      <c r="AH24" s="43" t="s">
        <v>5498</v>
      </c>
      <c r="AI24" s="43"/>
      <c r="AJ24" s="43"/>
      <c r="AK24" s="43"/>
      <c r="AL24" s="43"/>
      <c r="AM24" s="43"/>
      <c r="AN24" s="43" t="s">
        <v>5498</v>
      </c>
      <c r="AO24" s="43" t="s">
        <v>5498</v>
      </c>
      <c r="AP24" s="43"/>
      <c r="AQ24" s="43" t="s">
        <v>5498</v>
      </c>
      <c r="AR24" s="43"/>
      <c r="AS24" s="43" t="s">
        <v>5500</v>
      </c>
      <c r="AT24" s="43" t="s">
        <v>5498</v>
      </c>
      <c r="AU24" s="43"/>
      <c r="AV24" s="43"/>
      <c r="AW24" s="43"/>
      <c r="AX24" s="43" t="s">
        <v>5500</v>
      </c>
      <c r="AY24" s="43"/>
      <c r="AZ24" s="43"/>
      <c r="BA24" s="43"/>
      <c r="BB24" s="43" t="s">
        <v>5500</v>
      </c>
      <c r="BC24" s="43" t="s">
        <v>5498</v>
      </c>
      <c r="BD24" s="43"/>
      <c r="BE24" s="43"/>
      <c r="BF24" s="43"/>
      <c r="BG24" s="43"/>
      <c r="BH24" s="43"/>
      <c r="BI24" s="43"/>
      <c r="BJ24" s="43"/>
      <c r="BK24" s="43" t="s">
        <v>5498</v>
      </c>
      <c r="BL24" s="43"/>
      <c r="BM24" s="43"/>
    </row>
    <row r="25" spans="3:65" ht="30" customHeight="1" x14ac:dyDescent="0.25">
      <c r="C25" s="46" t="s">
        <v>5535</v>
      </c>
      <c r="D25" s="43" t="s">
        <v>5498</v>
      </c>
      <c r="E25" s="43"/>
      <c r="F25" s="43"/>
      <c r="G25" s="43" t="s">
        <v>5498</v>
      </c>
      <c r="H25" s="43"/>
      <c r="I25" s="43"/>
      <c r="J25" s="43"/>
      <c r="K25" s="43"/>
      <c r="L25" s="43"/>
      <c r="M25" s="43"/>
      <c r="N25" s="43"/>
      <c r="O25" s="43" t="s">
        <v>5498</v>
      </c>
      <c r="P25" s="43"/>
      <c r="Q25" s="43"/>
      <c r="R25" s="43"/>
      <c r="S25" s="43" t="s">
        <v>5498</v>
      </c>
      <c r="T25" s="43"/>
      <c r="U25" s="43"/>
      <c r="V25" s="43"/>
      <c r="W25" s="43"/>
      <c r="X25" s="43"/>
      <c r="Y25" s="43"/>
      <c r="Z25" s="43"/>
      <c r="AA25" s="43"/>
      <c r="AB25" s="43"/>
      <c r="AC25" s="43"/>
      <c r="AD25" s="43"/>
      <c r="AE25" s="43"/>
      <c r="AF25" s="43"/>
      <c r="AG25" s="43" t="s">
        <v>5498</v>
      </c>
      <c r="AH25" s="43" t="s">
        <v>5498</v>
      </c>
      <c r="AI25" s="43"/>
      <c r="AJ25" s="43"/>
      <c r="AK25" s="43"/>
      <c r="AL25" s="43"/>
      <c r="AM25" s="43"/>
      <c r="AN25" s="43" t="s">
        <v>5498</v>
      </c>
      <c r="AO25" s="43" t="s">
        <v>5498</v>
      </c>
      <c r="AP25" s="43"/>
      <c r="AQ25" s="43" t="s">
        <v>5498</v>
      </c>
      <c r="AR25" s="43"/>
      <c r="AS25" s="43" t="s">
        <v>5500</v>
      </c>
      <c r="AT25" s="43" t="s">
        <v>5498</v>
      </c>
      <c r="AU25" s="43"/>
      <c r="AV25" s="43"/>
      <c r="AW25" s="43"/>
      <c r="AX25" s="43" t="s">
        <v>5500</v>
      </c>
      <c r="AY25" s="43"/>
      <c r="AZ25" s="43"/>
      <c r="BA25" s="43"/>
      <c r="BB25" s="43" t="s">
        <v>5500</v>
      </c>
      <c r="BC25" s="43" t="s">
        <v>5498</v>
      </c>
      <c r="BD25" s="43"/>
      <c r="BE25" s="43"/>
      <c r="BF25" s="43"/>
      <c r="BG25" s="43"/>
      <c r="BH25" s="43"/>
      <c r="BI25" s="43"/>
      <c r="BJ25" s="43"/>
      <c r="BK25" s="43" t="s">
        <v>5498</v>
      </c>
      <c r="BL25" s="43"/>
      <c r="BM25" s="43"/>
    </row>
    <row r="26" spans="3:65" ht="30" customHeight="1" x14ac:dyDescent="0.25">
      <c r="C26" s="46" t="s">
        <v>5536</v>
      </c>
      <c r="D26" s="43" t="s">
        <v>5498</v>
      </c>
      <c r="E26" s="43"/>
      <c r="F26" s="43"/>
      <c r="G26" s="43" t="s">
        <v>5498</v>
      </c>
      <c r="H26" s="43"/>
      <c r="I26" s="43"/>
      <c r="J26" s="43"/>
      <c r="K26" s="43"/>
      <c r="L26" s="43"/>
      <c r="M26" s="43"/>
      <c r="N26" s="43"/>
      <c r="O26" s="43" t="s">
        <v>5498</v>
      </c>
      <c r="P26" s="43"/>
      <c r="Q26" s="43"/>
      <c r="R26" s="43"/>
      <c r="S26" s="43" t="s">
        <v>5498</v>
      </c>
      <c r="T26" s="43"/>
      <c r="U26" s="43"/>
      <c r="V26" s="43"/>
      <c r="W26" s="43"/>
      <c r="X26" s="43"/>
      <c r="Y26" s="43"/>
      <c r="Z26" s="43"/>
      <c r="AA26" s="43"/>
      <c r="AB26" s="43"/>
      <c r="AC26" s="43"/>
      <c r="AD26" s="43"/>
      <c r="AE26" s="43"/>
      <c r="AF26" s="43"/>
      <c r="AG26" s="43" t="s">
        <v>5498</v>
      </c>
      <c r="AH26" s="43" t="s">
        <v>5498</v>
      </c>
      <c r="AI26" s="43"/>
      <c r="AJ26" s="43"/>
      <c r="AK26" s="43"/>
      <c r="AL26" s="43"/>
      <c r="AM26" s="43"/>
      <c r="AN26" s="43" t="s">
        <v>5498</v>
      </c>
      <c r="AO26" s="43" t="s">
        <v>5498</v>
      </c>
      <c r="AP26" s="43"/>
      <c r="AQ26" s="43" t="s">
        <v>5498</v>
      </c>
      <c r="AR26" s="43"/>
      <c r="AS26" s="43" t="s">
        <v>5500</v>
      </c>
      <c r="AT26" s="43" t="s">
        <v>5498</v>
      </c>
      <c r="AU26" s="43"/>
      <c r="AV26" s="43"/>
      <c r="AW26" s="43"/>
      <c r="AX26" s="43" t="s">
        <v>5500</v>
      </c>
      <c r="AY26" s="43"/>
      <c r="AZ26" s="43"/>
      <c r="BA26" s="43"/>
      <c r="BB26" s="43" t="s">
        <v>5500</v>
      </c>
      <c r="BC26" s="43" t="s">
        <v>5498</v>
      </c>
      <c r="BD26" s="43"/>
      <c r="BE26" s="43"/>
      <c r="BF26" s="43"/>
      <c r="BG26" s="43"/>
      <c r="BH26" s="43"/>
      <c r="BI26" s="43"/>
      <c r="BJ26" s="43"/>
      <c r="BK26" s="43" t="s">
        <v>5498</v>
      </c>
      <c r="BL26" s="43"/>
      <c r="BM26" s="43"/>
    </row>
    <row r="27" spans="3:65" ht="30" customHeight="1" x14ac:dyDescent="0.25">
      <c r="C27" s="46" t="s">
        <v>5584</v>
      </c>
      <c r="D27" s="43" t="s">
        <v>5500</v>
      </c>
      <c r="E27" s="43"/>
      <c r="F27" s="43"/>
      <c r="G27" s="43" t="s">
        <v>5500</v>
      </c>
      <c r="H27" s="43"/>
      <c r="I27" s="43"/>
      <c r="J27" s="43"/>
      <c r="K27" s="43"/>
      <c r="L27" s="43"/>
      <c r="M27" s="43"/>
      <c r="N27" s="43"/>
      <c r="O27" s="43" t="s">
        <v>5500</v>
      </c>
      <c r="P27" s="43"/>
      <c r="Q27" s="43"/>
      <c r="R27" s="43"/>
      <c r="S27" s="43" t="s">
        <v>5498</v>
      </c>
      <c r="T27" s="43"/>
      <c r="U27" s="43"/>
      <c r="V27" s="43"/>
      <c r="W27" s="43"/>
      <c r="X27" s="43"/>
      <c r="Y27" s="43"/>
      <c r="Z27" s="43"/>
      <c r="AA27" s="43"/>
      <c r="AB27" s="43"/>
      <c r="AC27" s="43"/>
      <c r="AD27" s="43"/>
      <c r="AE27" s="43"/>
      <c r="AF27" s="43"/>
      <c r="AG27" s="43" t="s">
        <v>5500</v>
      </c>
      <c r="AH27" s="43" t="s">
        <v>5500</v>
      </c>
      <c r="AI27" s="43"/>
      <c r="AJ27" s="43"/>
      <c r="AK27" s="43"/>
      <c r="AL27" s="43"/>
      <c r="AM27" s="43"/>
      <c r="AN27" s="43" t="s">
        <v>5498</v>
      </c>
      <c r="AO27" s="43" t="s">
        <v>5500</v>
      </c>
      <c r="AP27" s="43"/>
      <c r="AQ27" s="43" t="s">
        <v>5498</v>
      </c>
      <c r="AR27" s="43"/>
      <c r="AS27" s="43" t="s">
        <v>5500</v>
      </c>
      <c r="AT27" s="43" t="s">
        <v>5498</v>
      </c>
      <c r="AU27" s="43"/>
      <c r="AV27" s="43"/>
      <c r="AW27" s="43"/>
      <c r="AX27" s="43" t="s">
        <v>5500</v>
      </c>
      <c r="AY27" s="43"/>
      <c r="AZ27" s="43"/>
      <c r="BA27" s="43"/>
      <c r="BB27" s="43" t="s">
        <v>5500</v>
      </c>
      <c r="BC27" s="43" t="s">
        <v>5500</v>
      </c>
      <c r="BD27" s="43"/>
      <c r="BE27" s="43"/>
      <c r="BF27" s="43"/>
      <c r="BG27" s="43"/>
      <c r="BH27" s="43"/>
      <c r="BI27" s="43"/>
      <c r="BJ27" s="43"/>
      <c r="BK27" s="43" t="s">
        <v>5500</v>
      </c>
      <c r="BL27" s="43"/>
      <c r="BM27" s="43"/>
    </row>
    <row r="28" spans="3:65" ht="30" customHeight="1" x14ac:dyDescent="0.25">
      <c r="C28" s="46" t="s">
        <v>5537</v>
      </c>
      <c r="D28" s="43" t="s">
        <v>5500</v>
      </c>
      <c r="E28" s="43"/>
      <c r="F28" s="43"/>
      <c r="G28" s="43" t="s">
        <v>5500</v>
      </c>
      <c r="H28" s="43"/>
      <c r="I28" s="43"/>
      <c r="J28" s="43"/>
      <c r="K28" s="43"/>
      <c r="L28" s="43"/>
      <c r="M28" s="43"/>
      <c r="N28" s="43"/>
      <c r="O28" s="43" t="s">
        <v>5500</v>
      </c>
      <c r="P28" s="43"/>
      <c r="Q28" s="43"/>
      <c r="R28" s="43"/>
      <c r="S28" s="43" t="s">
        <v>5498</v>
      </c>
      <c r="T28" s="43"/>
      <c r="U28" s="43"/>
      <c r="V28" s="43"/>
      <c r="W28" s="43"/>
      <c r="X28" s="43"/>
      <c r="Y28" s="43"/>
      <c r="Z28" s="43"/>
      <c r="AA28" s="43"/>
      <c r="AB28" s="43"/>
      <c r="AC28" s="43"/>
      <c r="AD28" s="43"/>
      <c r="AE28" s="43"/>
      <c r="AF28" s="43"/>
      <c r="AG28" s="43" t="s">
        <v>5500</v>
      </c>
      <c r="AH28" s="43" t="s">
        <v>5500</v>
      </c>
      <c r="AI28" s="43"/>
      <c r="AJ28" s="43"/>
      <c r="AK28" s="43"/>
      <c r="AL28" s="43"/>
      <c r="AM28" s="43"/>
      <c r="AN28" s="43" t="s">
        <v>5498</v>
      </c>
      <c r="AO28" s="43" t="s">
        <v>5500</v>
      </c>
      <c r="AP28" s="43"/>
      <c r="AQ28" s="43" t="s">
        <v>5498</v>
      </c>
      <c r="AR28" s="43"/>
      <c r="AS28" s="43" t="s">
        <v>5500</v>
      </c>
      <c r="AT28" s="43" t="s">
        <v>5498</v>
      </c>
      <c r="AU28" s="43"/>
      <c r="AV28" s="43"/>
      <c r="AW28" s="43"/>
      <c r="AX28" s="43" t="s">
        <v>5500</v>
      </c>
      <c r="AY28" s="43"/>
      <c r="AZ28" s="43"/>
      <c r="BA28" s="43"/>
      <c r="BB28" s="43" t="s">
        <v>5500</v>
      </c>
      <c r="BC28" s="43" t="s">
        <v>5500</v>
      </c>
      <c r="BD28" s="43"/>
      <c r="BE28" s="43"/>
      <c r="BF28" s="43"/>
      <c r="BG28" s="43"/>
      <c r="BH28" s="43"/>
      <c r="BI28" s="43"/>
      <c r="BJ28" s="43"/>
      <c r="BK28" s="43" t="s">
        <v>5500</v>
      </c>
      <c r="BL28" s="43"/>
      <c r="BM28" s="43"/>
    </row>
    <row r="29" spans="3:65" ht="30" customHeight="1" x14ac:dyDescent="0.25">
      <c r="C29" s="46" t="s">
        <v>628</v>
      </c>
      <c r="D29" s="43"/>
      <c r="E29" s="43"/>
      <c r="F29" s="43"/>
      <c r="G29" s="43"/>
      <c r="H29" s="43"/>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t="s">
        <v>5499</v>
      </c>
      <c r="AH29" s="43"/>
      <c r="AI29" s="43"/>
      <c r="AJ29" s="43"/>
      <c r="AK29" s="43"/>
      <c r="AL29" s="43"/>
      <c r="AM29" s="43"/>
      <c r="AN29" s="43"/>
      <c r="AO29" s="43" t="s">
        <v>5499</v>
      </c>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row>
    <row r="30" spans="3:65" ht="30" customHeight="1" x14ac:dyDescent="0.25">
      <c r="C30" s="46" t="s">
        <v>629</v>
      </c>
      <c r="D30" s="43"/>
      <c r="E30" s="43"/>
      <c r="F30" s="43"/>
      <c r="G30" s="43"/>
      <c r="H30" s="43"/>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t="s">
        <v>5499</v>
      </c>
      <c r="AH30" s="43"/>
      <c r="AI30" s="43"/>
      <c r="AJ30" s="43"/>
      <c r="AK30" s="43"/>
      <c r="AL30" s="43"/>
      <c r="AM30" s="43"/>
      <c r="AN30" s="43"/>
      <c r="AO30" s="43" t="s">
        <v>5499</v>
      </c>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row>
    <row r="31" spans="3:65" ht="30" customHeight="1" x14ac:dyDescent="0.25">
      <c r="C31" s="46" t="s">
        <v>556</v>
      </c>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t="s">
        <v>5498</v>
      </c>
      <c r="AH31" s="43"/>
      <c r="AI31" s="43"/>
      <c r="AJ31" s="43"/>
      <c r="AK31" s="43"/>
      <c r="AL31" s="43"/>
      <c r="AM31" s="43"/>
      <c r="AN31" s="43" t="s">
        <v>5498</v>
      </c>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row>
    <row r="32" spans="3:65" ht="30" customHeight="1" x14ac:dyDescent="0.25">
      <c r="C32" s="46" t="s">
        <v>2190</v>
      </c>
      <c r="D32" s="43"/>
      <c r="E32" s="43"/>
      <c r="F32" s="43"/>
      <c r="G32" s="43"/>
      <c r="H32" s="43"/>
      <c r="I32" s="43"/>
      <c r="J32" s="43"/>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t="s">
        <v>5499</v>
      </c>
      <c r="AT32" s="43"/>
      <c r="AU32" s="43"/>
      <c r="AV32" s="43"/>
      <c r="AW32" s="43"/>
      <c r="AX32" s="43"/>
      <c r="AY32" s="43"/>
      <c r="AZ32" s="43" t="s">
        <v>5499</v>
      </c>
      <c r="BA32" s="43"/>
      <c r="BB32" s="43"/>
      <c r="BC32" s="43"/>
      <c r="BD32" s="43"/>
      <c r="BE32" s="43"/>
      <c r="BF32" s="43"/>
      <c r="BG32" s="43"/>
      <c r="BH32" s="43"/>
      <c r="BI32" s="43"/>
      <c r="BJ32" s="43"/>
      <c r="BK32" s="43"/>
      <c r="BL32" s="43"/>
      <c r="BM32" s="43"/>
    </row>
    <row r="33" spans="3:65" ht="30" customHeight="1" x14ac:dyDescent="0.25">
      <c r="C33" s="46" t="s">
        <v>630</v>
      </c>
      <c r="D33" s="43" t="s">
        <v>5500</v>
      </c>
      <c r="E33" s="43"/>
      <c r="F33" s="43"/>
      <c r="G33" s="43" t="s">
        <v>5500</v>
      </c>
      <c r="H33" s="43"/>
      <c r="I33" s="43"/>
      <c r="J33" s="43"/>
      <c r="K33" s="43"/>
      <c r="L33" s="43"/>
      <c r="M33" s="43"/>
      <c r="N33" s="43"/>
      <c r="O33" s="43" t="s">
        <v>5500</v>
      </c>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row>
    <row r="34" spans="3:65" ht="30" customHeight="1" x14ac:dyDescent="0.25">
      <c r="C34" s="46" t="s">
        <v>631</v>
      </c>
      <c r="D34" s="43" t="s">
        <v>5500</v>
      </c>
      <c r="E34" s="43"/>
      <c r="F34" s="43"/>
      <c r="G34" s="43" t="s">
        <v>5500</v>
      </c>
      <c r="H34" s="43"/>
      <c r="I34" s="43"/>
      <c r="J34" s="43"/>
      <c r="K34" s="43"/>
      <c r="L34" s="43"/>
      <c r="M34" s="43"/>
      <c r="N34" s="43"/>
      <c r="O34" s="43" t="s">
        <v>5500</v>
      </c>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row>
    <row r="35" spans="3:65" ht="30" customHeight="1" x14ac:dyDescent="0.25">
      <c r="C35" s="46" t="s">
        <v>632</v>
      </c>
      <c r="D35" s="43" t="s">
        <v>5500</v>
      </c>
      <c r="E35" s="43"/>
      <c r="F35" s="43"/>
      <c r="G35" s="43"/>
      <c r="H35" s="43"/>
      <c r="I35" s="43"/>
      <c r="J35" s="43"/>
      <c r="K35" s="43"/>
      <c r="L35" s="43"/>
      <c r="M35" s="43"/>
      <c r="N35" s="43"/>
      <c r="O35" s="43" t="s">
        <v>5500</v>
      </c>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row>
    <row r="36" spans="3:65" ht="30" customHeight="1" x14ac:dyDescent="0.25">
      <c r="C36" s="46" t="s">
        <v>6</v>
      </c>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t="s">
        <v>5499</v>
      </c>
      <c r="AH36" s="43"/>
      <c r="AI36" s="43"/>
      <c r="AJ36" s="43"/>
      <c r="AK36" s="43"/>
      <c r="AL36" s="43"/>
      <c r="AM36" s="43"/>
      <c r="AN36" s="43"/>
      <c r="AO36" s="43" t="s">
        <v>5499</v>
      </c>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row>
    <row r="37" spans="3:65" ht="30" customHeight="1" x14ac:dyDescent="0.25">
      <c r="C37" s="46" t="s">
        <v>633</v>
      </c>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t="s">
        <v>5499</v>
      </c>
      <c r="AH37" s="43"/>
      <c r="AI37" s="43"/>
      <c r="AJ37" s="43"/>
      <c r="AK37" s="43"/>
      <c r="AL37" s="43"/>
      <c r="AM37" s="43"/>
      <c r="AN37" s="43"/>
      <c r="AO37" s="43" t="s">
        <v>5499</v>
      </c>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row>
    <row r="38" spans="3:65" ht="30" customHeight="1" x14ac:dyDescent="0.25">
      <c r="C38" s="46" t="s">
        <v>634</v>
      </c>
      <c r="D38" s="43" t="s">
        <v>5498</v>
      </c>
      <c r="E38" s="43"/>
      <c r="F38" s="43"/>
      <c r="G38" s="43"/>
      <c r="H38" s="43"/>
      <c r="I38" s="43"/>
      <c r="J38" s="43"/>
      <c r="K38" s="43"/>
      <c r="L38" s="43"/>
      <c r="M38" s="43"/>
      <c r="N38" s="43"/>
      <c r="O38" s="43" t="s">
        <v>5498</v>
      </c>
      <c r="P38" s="43"/>
      <c r="Q38" s="43"/>
      <c r="R38" s="43"/>
      <c r="S38" s="43"/>
      <c r="T38" s="43"/>
      <c r="U38" s="43"/>
      <c r="V38" s="43"/>
      <c r="W38" s="43"/>
      <c r="X38" s="43"/>
      <c r="Y38" s="43"/>
      <c r="Z38" s="43"/>
      <c r="AA38" s="43"/>
      <c r="AB38" s="43"/>
      <c r="AC38" s="43"/>
      <c r="AD38" s="43"/>
      <c r="AE38" s="43"/>
      <c r="AF38" s="43"/>
      <c r="AG38" s="43" t="s">
        <v>5498</v>
      </c>
      <c r="AH38" s="43"/>
      <c r="AI38" s="43"/>
      <c r="AJ38" s="43"/>
      <c r="AK38" s="43"/>
      <c r="AL38" s="43"/>
      <c r="AM38" s="43"/>
      <c r="AN38" s="43"/>
      <c r="AO38" s="43" t="s">
        <v>5498</v>
      </c>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row>
    <row r="39" spans="3:65" ht="30" customHeight="1" x14ac:dyDescent="0.25">
      <c r="C39" s="46" t="s">
        <v>635</v>
      </c>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t="s">
        <v>5499</v>
      </c>
      <c r="AH39" s="43"/>
      <c r="AI39" s="43"/>
      <c r="AJ39" s="43"/>
      <c r="AK39" s="43"/>
      <c r="AL39" s="43"/>
      <c r="AM39" s="43"/>
      <c r="AN39" s="43"/>
      <c r="AO39" s="43" t="s">
        <v>5499</v>
      </c>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row>
    <row r="40" spans="3:65" ht="30" customHeight="1" x14ac:dyDescent="0.25">
      <c r="C40" s="46" t="s">
        <v>2191</v>
      </c>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t="s">
        <v>5499</v>
      </c>
      <c r="AT40" s="43"/>
      <c r="AU40" s="43"/>
      <c r="AV40" s="43"/>
      <c r="AW40" s="43"/>
      <c r="AX40" s="43"/>
      <c r="AY40" s="43"/>
      <c r="AZ40" s="43" t="s">
        <v>5499</v>
      </c>
      <c r="BA40" s="43"/>
      <c r="BB40" s="43"/>
      <c r="BC40" s="43"/>
      <c r="BD40" s="43"/>
      <c r="BE40" s="43"/>
      <c r="BF40" s="43"/>
      <c r="BG40" s="43"/>
      <c r="BH40" s="43"/>
      <c r="BI40" s="43"/>
      <c r="BJ40" s="43"/>
      <c r="BK40" s="43"/>
      <c r="BL40" s="43"/>
      <c r="BM40" s="43"/>
    </row>
    <row r="41" spans="3:65" ht="30" customHeight="1" x14ac:dyDescent="0.25">
      <c r="C41" s="46" t="s">
        <v>3182</v>
      </c>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row>
    <row r="42" spans="3:65" ht="30" customHeight="1" x14ac:dyDescent="0.25">
      <c r="C42" s="46" t="s">
        <v>3183</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row>
    <row r="43" spans="3:65" ht="30" customHeight="1" x14ac:dyDescent="0.25">
      <c r="C43" s="46" t="s">
        <v>3184</v>
      </c>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row>
    <row r="44" spans="3:65" ht="30" customHeight="1" x14ac:dyDescent="0.25">
      <c r="C44" s="46" t="s">
        <v>3185</v>
      </c>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row>
    <row r="45" spans="3:65" ht="30" customHeight="1" x14ac:dyDescent="0.25">
      <c r="C45" s="46" t="s">
        <v>636</v>
      </c>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row>
    <row r="46" spans="3:65" ht="30" customHeight="1" x14ac:dyDescent="0.25">
      <c r="C46" s="46" t="s">
        <v>144</v>
      </c>
      <c r="D46" s="43" t="s">
        <v>5500</v>
      </c>
      <c r="E46" s="43"/>
      <c r="F46" s="43"/>
      <c r="G46" s="43"/>
      <c r="H46" s="43"/>
      <c r="I46" s="43"/>
      <c r="J46" s="43" t="s">
        <v>5500</v>
      </c>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t="s">
        <v>5500</v>
      </c>
      <c r="BD46" s="43"/>
      <c r="BE46" s="43"/>
      <c r="BF46" s="43"/>
      <c r="BG46" s="43"/>
      <c r="BH46" s="43"/>
      <c r="BI46" s="43"/>
      <c r="BJ46" s="43"/>
      <c r="BK46" s="43" t="s">
        <v>5500</v>
      </c>
      <c r="BL46" s="43"/>
      <c r="BM46" s="43"/>
    </row>
    <row r="47" spans="3:65" ht="30" customHeight="1" x14ac:dyDescent="0.25">
      <c r="C47" s="46" t="s">
        <v>637</v>
      </c>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t="s">
        <v>5499</v>
      </c>
      <c r="AH47" s="43"/>
      <c r="AI47" s="43"/>
      <c r="AJ47" s="43"/>
      <c r="AK47" s="43"/>
      <c r="AL47" s="43"/>
      <c r="AM47" s="43"/>
      <c r="AN47" s="43"/>
      <c r="AO47" s="43" t="s">
        <v>5499</v>
      </c>
      <c r="AP47" s="43"/>
      <c r="AQ47" s="43"/>
      <c r="AR47" s="43"/>
      <c r="AS47" s="43" t="s">
        <v>5499</v>
      </c>
      <c r="AT47" s="43"/>
      <c r="AU47" s="43"/>
      <c r="AV47" s="43"/>
      <c r="AW47" s="43"/>
      <c r="AX47" s="43"/>
      <c r="AY47" s="43"/>
      <c r="AZ47" s="43" t="s">
        <v>5499</v>
      </c>
      <c r="BA47" s="43"/>
      <c r="BB47" s="43"/>
      <c r="BC47" s="43"/>
      <c r="BD47" s="43"/>
      <c r="BE47" s="43"/>
      <c r="BF47" s="43"/>
      <c r="BG47" s="43"/>
      <c r="BH47" s="43"/>
      <c r="BI47" s="43"/>
      <c r="BJ47" s="43"/>
      <c r="BK47" s="43"/>
      <c r="BL47" s="43"/>
      <c r="BM47" s="43"/>
    </row>
    <row r="48" spans="3:65" ht="30" customHeight="1" x14ac:dyDescent="0.25">
      <c r="C48" s="46" t="s">
        <v>417</v>
      </c>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t="s">
        <v>5500</v>
      </c>
      <c r="BD48" s="43"/>
      <c r="BE48" s="43"/>
      <c r="BF48" s="43" t="s">
        <v>5500</v>
      </c>
      <c r="BG48" s="43"/>
      <c r="BH48" s="43"/>
      <c r="BI48" s="43"/>
      <c r="BJ48" s="43"/>
      <c r="BK48" s="43"/>
      <c r="BL48" s="43"/>
      <c r="BM48" s="43"/>
    </row>
    <row r="49" spans="3:65" ht="30" customHeight="1" x14ac:dyDescent="0.25">
      <c r="C49" s="46" t="s">
        <v>3068</v>
      </c>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row>
    <row r="50" spans="3:65" ht="30" customHeight="1" x14ac:dyDescent="0.25">
      <c r="C50" s="46" t="s">
        <v>638</v>
      </c>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t="s">
        <v>5499</v>
      </c>
      <c r="AH50" s="43"/>
      <c r="AI50" s="43"/>
      <c r="AJ50" s="43"/>
      <c r="AK50" s="43"/>
      <c r="AL50" s="43"/>
      <c r="AM50" s="43"/>
      <c r="AN50" s="43"/>
      <c r="AO50" s="43" t="s">
        <v>5499</v>
      </c>
      <c r="AP50" s="43"/>
      <c r="AQ50" s="43"/>
      <c r="AR50" s="43"/>
      <c r="AS50" s="43" t="s">
        <v>5499</v>
      </c>
      <c r="AT50" s="43"/>
      <c r="AU50" s="43"/>
      <c r="AV50" s="43"/>
      <c r="AW50" s="43"/>
      <c r="AX50" s="43"/>
      <c r="AY50" s="43"/>
      <c r="AZ50" s="43" t="s">
        <v>5499</v>
      </c>
      <c r="BA50" s="43"/>
      <c r="BB50" s="43"/>
      <c r="BC50" s="43"/>
      <c r="BD50" s="43"/>
      <c r="BE50" s="43"/>
      <c r="BF50" s="43"/>
      <c r="BG50" s="43"/>
      <c r="BH50" s="43"/>
      <c r="BI50" s="43"/>
      <c r="BJ50" s="43"/>
      <c r="BK50" s="43"/>
      <c r="BL50" s="43"/>
      <c r="BM50" s="43"/>
    </row>
    <row r="51" spans="3:65" ht="30" customHeight="1" x14ac:dyDescent="0.25">
      <c r="C51" s="46" t="s">
        <v>1957</v>
      </c>
      <c r="D51" s="43" t="s">
        <v>5500</v>
      </c>
      <c r="E51" s="43"/>
      <c r="F51" s="43"/>
      <c r="G51" s="43"/>
      <c r="H51" s="43"/>
      <c r="I51" s="43"/>
      <c r="J51" s="43"/>
      <c r="K51" s="43"/>
      <c r="L51" s="43"/>
      <c r="M51" s="43"/>
      <c r="N51" s="43"/>
      <c r="O51" s="43"/>
      <c r="P51" s="43"/>
      <c r="Q51" s="43"/>
      <c r="R51" s="43" t="s">
        <v>5500</v>
      </c>
      <c r="S51" s="43"/>
      <c r="T51" s="43"/>
      <c r="U51" s="43"/>
      <c r="V51" s="43"/>
      <c r="W51" s="43"/>
      <c r="X51" s="43"/>
      <c r="Y51" s="43"/>
      <c r="Z51" s="43"/>
      <c r="AA51" s="43"/>
      <c r="AB51" s="43"/>
      <c r="AC51" s="43"/>
      <c r="AD51" s="43"/>
      <c r="AE51" s="43"/>
      <c r="AF51" s="43"/>
      <c r="AG51" s="43" t="s">
        <v>5500</v>
      </c>
      <c r="AH51" s="43"/>
      <c r="AI51" s="43"/>
      <c r="AJ51" s="43"/>
      <c r="AK51" s="43"/>
      <c r="AL51" s="43"/>
      <c r="AM51" s="43"/>
      <c r="AN51" s="43"/>
      <c r="AO51" s="43"/>
      <c r="AP51" s="43" t="s">
        <v>5500</v>
      </c>
      <c r="AQ51" s="43"/>
      <c r="AR51" s="43"/>
      <c r="AS51" s="43"/>
      <c r="AT51" s="43"/>
      <c r="AU51" s="43"/>
      <c r="AV51" s="43"/>
      <c r="AW51" s="43"/>
      <c r="AX51" s="43"/>
      <c r="AY51" s="43"/>
      <c r="AZ51" s="43"/>
      <c r="BA51" s="43"/>
      <c r="BB51" s="43"/>
      <c r="BC51" s="43"/>
      <c r="BD51" s="43"/>
      <c r="BE51" s="43"/>
      <c r="BF51" s="43"/>
      <c r="BG51" s="43"/>
      <c r="BH51" s="43"/>
      <c r="BI51" s="43"/>
      <c r="BJ51" s="43"/>
      <c r="BK51" s="43"/>
      <c r="BL51" s="43"/>
      <c r="BM51" s="43"/>
    </row>
    <row r="52" spans="3:65" ht="30" customHeight="1" x14ac:dyDescent="0.25">
      <c r="C52" s="46" t="s">
        <v>145</v>
      </c>
      <c r="D52" s="43" t="s">
        <v>5500</v>
      </c>
      <c r="E52" s="43"/>
      <c r="F52" s="43"/>
      <c r="G52" s="43"/>
      <c r="H52" s="43"/>
      <c r="I52" s="43"/>
      <c r="J52" s="43" t="s">
        <v>5500</v>
      </c>
      <c r="K52" s="43"/>
      <c r="L52" s="43"/>
      <c r="M52" s="43"/>
      <c r="N52" s="43"/>
      <c r="O52" s="43"/>
      <c r="P52" s="43"/>
      <c r="Q52" s="43"/>
      <c r="R52" s="43"/>
      <c r="S52" s="43"/>
      <c r="T52" s="43"/>
      <c r="U52" s="43"/>
      <c r="V52" s="43"/>
      <c r="W52" s="43"/>
      <c r="X52" s="43"/>
      <c r="Y52" s="43"/>
      <c r="Z52" s="43"/>
      <c r="AA52" s="43"/>
      <c r="AB52" s="43"/>
      <c r="AC52" s="43"/>
      <c r="AD52" s="43"/>
      <c r="AE52" s="43"/>
      <c r="AF52" s="43"/>
      <c r="AG52" s="43" t="s">
        <v>5500</v>
      </c>
      <c r="AH52" s="43"/>
      <c r="AI52" s="43" t="s">
        <v>5500</v>
      </c>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row>
    <row r="53" spans="3:65" ht="30" customHeight="1" x14ac:dyDescent="0.25">
      <c r="C53" s="46" t="s">
        <v>418</v>
      </c>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t="s">
        <v>5500</v>
      </c>
      <c r="BD53" s="43"/>
      <c r="BE53" s="43"/>
      <c r="BF53" s="43" t="s">
        <v>5500</v>
      </c>
      <c r="BG53" s="43"/>
      <c r="BH53" s="43"/>
      <c r="BI53" s="43"/>
      <c r="BJ53" s="43"/>
      <c r="BK53" s="43"/>
      <c r="BL53" s="43"/>
      <c r="BM53" s="43"/>
    </row>
    <row r="54" spans="3:65" ht="30" customHeight="1" x14ac:dyDescent="0.25">
      <c r="C54" s="46" t="s">
        <v>146</v>
      </c>
      <c r="D54" s="43" t="s">
        <v>5500</v>
      </c>
      <c r="E54" s="43"/>
      <c r="F54" s="43"/>
      <c r="G54" s="43"/>
      <c r="H54" s="43"/>
      <c r="I54" s="43"/>
      <c r="J54" s="43" t="s">
        <v>5500</v>
      </c>
      <c r="K54" s="43"/>
      <c r="L54" s="43"/>
      <c r="M54" s="43"/>
      <c r="N54" s="43"/>
      <c r="O54" s="43"/>
      <c r="P54" s="43"/>
      <c r="Q54" s="43"/>
      <c r="R54" s="43" t="s">
        <v>5500</v>
      </c>
      <c r="S54" s="43"/>
      <c r="T54" s="43"/>
      <c r="U54" s="43"/>
      <c r="V54" s="43"/>
      <c r="W54" s="43"/>
      <c r="X54" s="43"/>
      <c r="Y54" s="43"/>
      <c r="Z54" s="43"/>
      <c r="AA54" s="43"/>
      <c r="AB54" s="43"/>
      <c r="AC54" s="43"/>
      <c r="AD54" s="43"/>
      <c r="AE54" s="43"/>
      <c r="AF54" s="43"/>
      <c r="AG54" s="43" t="s">
        <v>5500</v>
      </c>
      <c r="AH54" s="43"/>
      <c r="AI54" s="43" t="s">
        <v>5500</v>
      </c>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row>
    <row r="55" spans="3:65" ht="30" customHeight="1" x14ac:dyDescent="0.25">
      <c r="C55" s="46" t="s">
        <v>557</v>
      </c>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t="s">
        <v>5500</v>
      </c>
      <c r="AH55" s="43"/>
      <c r="AI55" s="43"/>
      <c r="AJ55" s="43"/>
      <c r="AK55" s="43"/>
      <c r="AL55" s="43"/>
      <c r="AM55" s="43"/>
      <c r="AN55" s="43" t="s">
        <v>5500</v>
      </c>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row>
    <row r="56" spans="3:65" ht="30" customHeight="1" x14ac:dyDescent="0.25">
      <c r="C56" s="46" t="s">
        <v>2308</v>
      </c>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t="s">
        <v>5500</v>
      </c>
      <c r="AT56" s="43"/>
      <c r="AU56" s="43"/>
      <c r="AV56" s="43"/>
      <c r="AW56" s="43"/>
      <c r="AX56" s="43"/>
      <c r="AY56" s="43"/>
      <c r="AZ56" s="43"/>
      <c r="BA56" s="43"/>
      <c r="BB56" s="43" t="s">
        <v>5500</v>
      </c>
      <c r="BC56" s="43"/>
      <c r="BD56" s="43"/>
      <c r="BE56" s="43"/>
      <c r="BF56" s="43"/>
      <c r="BG56" s="43"/>
      <c r="BH56" s="43"/>
      <c r="BI56" s="43"/>
      <c r="BJ56" s="43"/>
      <c r="BK56" s="43"/>
      <c r="BL56" s="43"/>
      <c r="BM56" s="43"/>
    </row>
    <row r="57" spans="3:65" ht="30" customHeight="1" x14ac:dyDescent="0.25">
      <c r="C57" s="46" t="s">
        <v>7</v>
      </c>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row>
    <row r="58" spans="3:65" ht="30" customHeight="1" x14ac:dyDescent="0.25">
      <c r="C58" s="46" t="s">
        <v>3027</v>
      </c>
      <c r="D58" s="43" t="s">
        <v>5498</v>
      </c>
      <c r="E58" s="43"/>
      <c r="F58" s="43" t="s">
        <v>5498</v>
      </c>
      <c r="G58" s="43"/>
      <c r="H58" s="43"/>
      <c r="I58" s="43"/>
      <c r="J58" s="43"/>
      <c r="K58" s="43"/>
      <c r="L58" s="43"/>
      <c r="M58" s="43"/>
      <c r="N58" s="43"/>
      <c r="O58" s="43"/>
      <c r="P58" s="43"/>
      <c r="Q58" s="43"/>
      <c r="R58" s="43"/>
      <c r="S58" s="43"/>
      <c r="T58" s="43"/>
      <c r="U58" s="43" t="s">
        <v>5498</v>
      </c>
      <c r="V58" s="43"/>
      <c r="W58" s="43" t="s">
        <v>5498</v>
      </c>
      <c r="X58" s="43"/>
      <c r="Y58" s="43"/>
      <c r="Z58" s="43"/>
      <c r="AA58" s="43"/>
      <c r="AB58" s="43" t="s">
        <v>5498</v>
      </c>
      <c r="AC58" s="43"/>
      <c r="AD58" s="43" t="s">
        <v>5498</v>
      </c>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row>
    <row r="59" spans="3:65" ht="30" customHeight="1" x14ac:dyDescent="0.25">
      <c r="C59" s="46" t="s">
        <v>3186</v>
      </c>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t="s">
        <v>5500</v>
      </c>
      <c r="BD59" s="43" t="s">
        <v>5500</v>
      </c>
      <c r="BE59" s="43"/>
      <c r="BF59" s="43"/>
      <c r="BG59" s="43"/>
      <c r="BH59" s="43"/>
      <c r="BI59" s="43"/>
      <c r="BJ59" s="43"/>
      <c r="BK59" s="43"/>
      <c r="BL59" s="43"/>
      <c r="BM59" s="43"/>
    </row>
    <row r="60" spans="3:65" ht="30" customHeight="1" x14ac:dyDescent="0.25">
      <c r="C60" s="46" t="s">
        <v>3187</v>
      </c>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t="s">
        <v>5500</v>
      </c>
      <c r="BD60" s="43" t="s">
        <v>5500</v>
      </c>
      <c r="BE60" s="43"/>
      <c r="BF60" s="43"/>
      <c r="BG60" s="43"/>
      <c r="BH60" s="43"/>
      <c r="BI60" s="43"/>
      <c r="BJ60" s="43"/>
      <c r="BK60" s="43"/>
      <c r="BL60" s="43"/>
      <c r="BM60" s="43"/>
    </row>
    <row r="61" spans="3:65" ht="30" customHeight="1" x14ac:dyDescent="0.25">
      <c r="C61" s="46" t="s">
        <v>639</v>
      </c>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t="s">
        <v>5500</v>
      </c>
      <c r="BD61" s="43"/>
      <c r="BE61" s="43"/>
      <c r="BF61" s="43"/>
      <c r="BG61" s="43"/>
      <c r="BH61" s="43"/>
      <c r="BI61" s="43"/>
      <c r="BJ61" s="43"/>
      <c r="BK61" s="43" t="s">
        <v>5500</v>
      </c>
      <c r="BL61" s="43"/>
      <c r="BM61" s="43"/>
    </row>
    <row r="62" spans="3:65" ht="30" customHeight="1" x14ac:dyDescent="0.25">
      <c r="C62" s="46" t="s">
        <v>3188</v>
      </c>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t="s">
        <v>5500</v>
      </c>
      <c r="BD62" s="43" t="s">
        <v>5500</v>
      </c>
      <c r="BE62" s="43"/>
      <c r="BF62" s="43"/>
      <c r="BG62" s="43"/>
      <c r="BH62" s="43"/>
      <c r="BI62" s="43"/>
      <c r="BJ62" s="43"/>
      <c r="BK62" s="43"/>
      <c r="BL62" s="43"/>
      <c r="BM62" s="43"/>
    </row>
    <row r="63" spans="3:65" ht="30" customHeight="1" x14ac:dyDescent="0.25">
      <c r="C63" s="46" t="s">
        <v>3189</v>
      </c>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t="s">
        <v>5500</v>
      </c>
      <c r="BD63" s="43" t="s">
        <v>5500</v>
      </c>
      <c r="BE63" s="43"/>
      <c r="BF63" s="43"/>
      <c r="BG63" s="43"/>
      <c r="BH63" s="43"/>
      <c r="BI63" s="43"/>
      <c r="BJ63" s="43"/>
      <c r="BK63" s="43"/>
      <c r="BL63" s="43"/>
      <c r="BM63" s="43"/>
    </row>
    <row r="64" spans="3:65" ht="30" customHeight="1" x14ac:dyDescent="0.25">
      <c r="C64" s="46" t="s">
        <v>3190</v>
      </c>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t="s">
        <v>5500</v>
      </c>
      <c r="BD64" s="43" t="s">
        <v>5500</v>
      </c>
      <c r="BE64" s="43"/>
      <c r="BF64" s="43"/>
      <c r="BG64" s="43"/>
      <c r="BH64" s="43"/>
      <c r="BI64" s="43"/>
      <c r="BJ64" s="43"/>
      <c r="BK64" s="43"/>
      <c r="BL64" s="43"/>
      <c r="BM64" s="43"/>
    </row>
    <row r="65" spans="3:65" ht="30" customHeight="1" x14ac:dyDescent="0.25">
      <c r="C65" s="46" t="s">
        <v>3191</v>
      </c>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t="s">
        <v>5500</v>
      </c>
      <c r="BD65" s="43" t="s">
        <v>5500</v>
      </c>
      <c r="BE65" s="43"/>
      <c r="BF65" s="43"/>
      <c r="BG65" s="43"/>
      <c r="BH65" s="43"/>
      <c r="BI65" s="43"/>
      <c r="BJ65" s="43"/>
      <c r="BK65" s="43"/>
      <c r="BL65" s="43"/>
      <c r="BM65" s="43"/>
    </row>
    <row r="66" spans="3:65" ht="30" customHeight="1" x14ac:dyDescent="0.25">
      <c r="C66" s="46" t="s">
        <v>3192</v>
      </c>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t="s">
        <v>5500</v>
      </c>
      <c r="BD66" s="43" t="s">
        <v>5500</v>
      </c>
      <c r="BE66" s="43"/>
      <c r="BF66" s="43"/>
      <c r="BG66" s="43"/>
      <c r="BH66" s="43"/>
      <c r="BI66" s="43"/>
      <c r="BJ66" s="43"/>
      <c r="BK66" s="43"/>
      <c r="BL66" s="43"/>
      <c r="BM66" s="43"/>
    </row>
    <row r="67" spans="3:65" ht="30" customHeight="1" x14ac:dyDescent="0.25">
      <c r="C67" s="46" t="s">
        <v>3193</v>
      </c>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t="s">
        <v>5500</v>
      </c>
      <c r="BD67" s="43" t="s">
        <v>5500</v>
      </c>
      <c r="BE67" s="43"/>
      <c r="BF67" s="43"/>
      <c r="BG67" s="43"/>
      <c r="BH67" s="43"/>
      <c r="BI67" s="43"/>
      <c r="BJ67" s="43"/>
      <c r="BK67" s="43"/>
      <c r="BL67" s="43"/>
      <c r="BM67" s="43"/>
    </row>
    <row r="68" spans="3:65" ht="30" customHeight="1" x14ac:dyDescent="0.25">
      <c r="C68" s="46" t="s">
        <v>640</v>
      </c>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t="s">
        <v>5499</v>
      </c>
      <c r="AH68" s="43"/>
      <c r="AI68" s="43"/>
      <c r="AJ68" s="43"/>
      <c r="AK68" s="43"/>
      <c r="AL68" s="43"/>
      <c r="AM68" s="43"/>
      <c r="AN68" s="43"/>
      <c r="AO68" s="43" t="s">
        <v>5499</v>
      </c>
      <c r="AP68" s="43"/>
      <c r="AQ68" s="43"/>
      <c r="AR68" s="43"/>
      <c r="AS68" s="43"/>
      <c r="AT68" s="43"/>
      <c r="AU68" s="43"/>
      <c r="AV68" s="43"/>
      <c r="AW68" s="43"/>
      <c r="AX68" s="43"/>
      <c r="AY68" s="43"/>
      <c r="AZ68" s="43"/>
      <c r="BA68" s="43"/>
      <c r="BB68" s="43"/>
      <c r="BC68" s="43" t="s">
        <v>5500</v>
      </c>
      <c r="BD68" s="43"/>
      <c r="BE68" s="43"/>
      <c r="BF68" s="43"/>
      <c r="BG68" s="43"/>
      <c r="BH68" s="43"/>
      <c r="BI68" s="43"/>
      <c r="BJ68" s="43"/>
      <c r="BK68" s="43" t="s">
        <v>5500</v>
      </c>
      <c r="BL68" s="43"/>
      <c r="BM68" s="43"/>
    </row>
    <row r="69" spans="3:65" ht="30" customHeight="1" x14ac:dyDescent="0.25">
      <c r="C69" s="46" t="s">
        <v>3194</v>
      </c>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t="s">
        <v>5500</v>
      </c>
      <c r="BD69" s="43" t="s">
        <v>5500</v>
      </c>
      <c r="BE69" s="43"/>
      <c r="BF69" s="43"/>
      <c r="BG69" s="43"/>
      <c r="BH69" s="43"/>
      <c r="BI69" s="43"/>
      <c r="BJ69" s="43"/>
      <c r="BK69" s="43"/>
      <c r="BL69" s="43"/>
      <c r="BM69" s="43"/>
    </row>
    <row r="70" spans="3:65" ht="30" customHeight="1" x14ac:dyDescent="0.25">
      <c r="C70" s="46" t="s">
        <v>3195</v>
      </c>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t="s">
        <v>5500</v>
      </c>
      <c r="BD70" s="43" t="s">
        <v>5500</v>
      </c>
      <c r="BE70" s="43"/>
      <c r="BF70" s="43"/>
      <c r="BG70" s="43"/>
      <c r="BH70" s="43"/>
      <c r="BI70" s="43"/>
      <c r="BJ70" s="43"/>
      <c r="BK70" s="43"/>
      <c r="BL70" s="43"/>
      <c r="BM70" s="43"/>
    </row>
    <row r="71" spans="3:65" ht="30" customHeight="1" x14ac:dyDescent="0.25">
      <c r="C71" s="46" t="s">
        <v>558</v>
      </c>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row>
    <row r="72" spans="3:65" ht="30" customHeight="1" x14ac:dyDescent="0.25">
      <c r="C72" s="46" t="s">
        <v>2309</v>
      </c>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t="s">
        <v>5500</v>
      </c>
      <c r="AT72" s="43"/>
      <c r="AU72" s="43"/>
      <c r="AV72" s="43"/>
      <c r="AW72" s="43"/>
      <c r="AX72" s="43"/>
      <c r="AY72" s="43"/>
      <c r="AZ72" s="43"/>
      <c r="BA72" s="43"/>
      <c r="BB72" s="43" t="s">
        <v>5500</v>
      </c>
      <c r="BC72" s="43"/>
      <c r="BD72" s="43"/>
      <c r="BE72" s="43"/>
      <c r="BF72" s="43"/>
      <c r="BG72" s="43"/>
      <c r="BH72" s="43"/>
      <c r="BI72" s="43"/>
      <c r="BJ72" s="43"/>
      <c r="BK72" s="43"/>
      <c r="BL72" s="43"/>
      <c r="BM72" s="43"/>
    </row>
    <row r="73" spans="3:65" ht="30" customHeight="1" x14ac:dyDescent="0.25">
      <c r="C73" s="46" t="s">
        <v>3196</v>
      </c>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t="s">
        <v>5500</v>
      </c>
      <c r="BD73" s="43" t="s">
        <v>5500</v>
      </c>
      <c r="BE73" s="43"/>
      <c r="BF73" s="43"/>
      <c r="BG73" s="43"/>
      <c r="BH73" s="43"/>
      <c r="BI73" s="43"/>
      <c r="BJ73" s="43"/>
      <c r="BK73" s="43"/>
      <c r="BL73" s="43"/>
      <c r="BM73" s="43"/>
    </row>
    <row r="74" spans="3:65" ht="30" customHeight="1" x14ac:dyDescent="0.25">
      <c r="C74" s="46" t="s">
        <v>1822</v>
      </c>
      <c r="D74" s="43" t="s">
        <v>5498</v>
      </c>
      <c r="E74" s="43"/>
      <c r="F74" s="43"/>
      <c r="G74" s="43"/>
      <c r="H74" s="43"/>
      <c r="I74" s="43"/>
      <c r="J74" s="43"/>
      <c r="K74" s="43"/>
      <c r="L74" s="43"/>
      <c r="M74" s="43"/>
      <c r="N74" s="43"/>
      <c r="O74" s="43"/>
      <c r="P74" s="43" t="s">
        <v>5498</v>
      </c>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row>
    <row r="75" spans="3:65" ht="30" customHeight="1" x14ac:dyDescent="0.25">
      <c r="C75" s="46" t="s">
        <v>641</v>
      </c>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t="s">
        <v>5499</v>
      </c>
      <c r="AH75" s="43"/>
      <c r="AI75" s="43"/>
      <c r="AJ75" s="43"/>
      <c r="AK75" s="43"/>
      <c r="AL75" s="43"/>
      <c r="AM75" s="43"/>
      <c r="AN75" s="43"/>
      <c r="AO75" s="43" t="s">
        <v>5499</v>
      </c>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row>
    <row r="76" spans="3:65" ht="30" customHeight="1" x14ac:dyDescent="0.25">
      <c r="C76" s="46" t="s">
        <v>2192</v>
      </c>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t="s">
        <v>5499</v>
      </c>
      <c r="AT76" s="43"/>
      <c r="AU76" s="43"/>
      <c r="AV76" s="43"/>
      <c r="AW76" s="43"/>
      <c r="AX76" s="43"/>
      <c r="AY76" s="43"/>
      <c r="AZ76" s="43" t="s">
        <v>5499</v>
      </c>
      <c r="BA76" s="43"/>
      <c r="BB76" s="43"/>
      <c r="BC76" s="43"/>
      <c r="BD76" s="43"/>
      <c r="BE76" s="43"/>
      <c r="BF76" s="43"/>
      <c r="BG76" s="43"/>
      <c r="BH76" s="43"/>
      <c r="BI76" s="43"/>
      <c r="BJ76" s="43"/>
      <c r="BK76" s="43"/>
      <c r="BL76" s="43"/>
      <c r="BM76" s="43"/>
    </row>
    <row r="77" spans="3:65" ht="30" customHeight="1" x14ac:dyDescent="0.25">
      <c r="C77" s="46" t="s">
        <v>2310</v>
      </c>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t="s">
        <v>5500</v>
      </c>
      <c r="AT77" s="43"/>
      <c r="AU77" s="43"/>
      <c r="AV77" s="43"/>
      <c r="AW77" s="43"/>
      <c r="AX77" s="43"/>
      <c r="AY77" s="43"/>
      <c r="AZ77" s="43"/>
      <c r="BA77" s="43"/>
      <c r="BB77" s="43" t="s">
        <v>5500</v>
      </c>
      <c r="BC77" s="43"/>
      <c r="BD77" s="43"/>
      <c r="BE77" s="43"/>
      <c r="BF77" s="43"/>
      <c r="BG77" s="43"/>
      <c r="BH77" s="43"/>
      <c r="BI77" s="43"/>
      <c r="BJ77" s="43"/>
      <c r="BK77" s="43"/>
      <c r="BL77" s="43"/>
      <c r="BM77" s="43"/>
    </row>
    <row r="78" spans="3:65" ht="30" customHeight="1" x14ac:dyDescent="0.25">
      <c r="C78" s="46" t="s">
        <v>147</v>
      </c>
      <c r="D78" s="43" t="s">
        <v>5498</v>
      </c>
      <c r="E78" s="43"/>
      <c r="F78" s="43"/>
      <c r="G78" s="43"/>
      <c r="H78" s="43"/>
      <c r="I78" s="43"/>
      <c r="J78" s="43" t="s">
        <v>5498</v>
      </c>
      <c r="K78" s="43"/>
      <c r="L78" s="43"/>
      <c r="M78" s="43"/>
      <c r="N78" s="43"/>
      <c r="O78" s="43"/>
      <c r="P78" s="43"/>
      <c r="Q78" s="43"/>
      <c r="R78" s="43"/>
      <c r="S78" s="43"/>
      <c r="T78" s="43"/>
      <c r="U78" s="43"/>
      <c r="V78" s="43"/>
      <c r="W78" s="43"/>
      <c r="X78" s="43"/>
      <c r="Y78" s="43"/>
      <c r="Z78" s="43"/>
      <c r="AA78" s="43"/>
      <c r="AB78" s="43"/>
      <c r="AC78" s="43"/>
      <c r="AD78" s="43"/>
      <c r="AE78" s="43"/>
      <c r="AF78" s="43"/>
      <c r="AG78" s="43" t="s">
        <v>5498</v>
      </c>
      <c r="AH78" s="43"/>
      <c r="AI78" s="43" t="s">
        <v>5498</v>
      </c>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row>
    <row r="79" spans="3:65" ht="30" customHeight="1" x14ac:dyDescent="0.25">
      <c r="C79" s="46" t="s">
        <v>479</v>
      </c>
      <c r="D79" s="43" t="s">
        <v>5498</v>
      </c>
      <c r="E79" s="43"/>
      <c r="F79" s="43"/>
      <c r="G79" s="43"/>
      <c r="H79" s="43"/>
      <c r="I79" s="43"/>
      <c r="J79" s="43"/>
      <c r="K79" s="43"/>
      <c r="L79" s="43" t="s">
        <v>5498</v>
      </c>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row>
    <row r="80" spans="3:65" ht="30" customHeight="1" x14ac:dyDescent="0.25">
      <c r="C80" s="46" t="s">
        <v>642</v>
      </c>
      <c r="D80" s="43" t="s">
        <v>5498</v>
      </c>
      <c r="E80" s="43"/>
      <c r="F80" s="43"/>
      <c r="G80" s="43" t="s">
        <v>5498</v>
      </c>
      <c r="H80" s="43"/>
      <c r="I80" s="43"/>
      <c r="J80" s="43"/>
      <c r="K80" s="43"/>
      <c r="L80" s="43"/>
      <c r="M80" s="43"/>
      <c r="N80" s="43"/>
      <c r="O80" s="43" t="s">
        <v>5498</v>
      </c>
      <c r="P80" s="43"/>
      <c r="Q80" s="43"/>
      <c r="R80" s="43"/>
      <c r="S80" s="43" t="s">
        <v>5498</v>
      </c>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t="s">
        <v>5500</v>
      </c>
      <c r="AT80" s="43"/>
      <c r="AU80" s="43"/>
      <c r="AV80" s="43"/>
      <c r="AW80" s="43"/>
      <c r="AX80" s="43"/>
      <c r="AY80" s="43"/>
      <c r="AZ80" s="43"/>
      <c r="BA80" s="43"/>
      <c r="BB80" s="43" t="s">
        <v>5500</v>
      </c>
      <c r="BC80" s="43"/>
      <c r="BD80" s="43"/>
      <c r="BE80" s="43"/>
      <c r="BF80" s="43"/>
      <c r="BG80" s="43"/>
      <c r="BH80" s="43"/>
      <c r="BI80" s="43"/>
      <c r="BJ80" s="43"/>
      <c r="BK80" s="43"/>
      <c r="BL80" s="43"/>
      <c r="BM80" s="43"/>
    </row>
    <row r="81" spans="3:65" ht="30" customHeight="1" x14ac:dyDescent="0.25">
      <c r="C81" s="46" t="s">
        <v>1958</v>
      </c>
      <c r="D81" s="43" t="s">
        <v>5500</v>
      </c>
      <c r="E81" s="43"/>
      <c r="F81" s="43"/>
      <c r="G81" s="43"/>
      <c r="H81" s="43"/>
      <c r="I81" s="43"/>
      <c r="J81" s="43"/>
      <c r="K81" s="43"/>
      <c r="L81" s="43"/>
      <c r="M81" s="43"/>
      <c r="N81" s="43"/>
      <c r="O81" s="43"/>
      <c r="P81" s="43"/>
      <c r="Q81" s="43"/>
      <c r="R81" s="43" t="s">
        <v>5500</v>
      </c>
      <c r="S81" s="43"/>
      <c r="T81" s="43"/>
      <c r="U81" s="43"/>
      <c r="V81" s="43"/>
      <c r="W81" s="43"/>
      <c r="X81" s="43"/>
      <c r="Y81" s="43"/>
      <c r="Z81" s="43"/>
      <c r="AA81" s="43"/>
      <c r="AB81" s="43"/>
      <c r="AC81" s="43"/>
      <c r="AD81" s="43"/>
      <c r="AE81" s="43"/>
      <c r="AF81" s="43"/>
      <c r="AG81" s="43" t="s">
        <v>5500</v>
      </c>
      <c r="AH81" s="43"/>
      <c r="AI81" s="43"/>
      <c r="AJ81" s="43"/>
      <c r="AK81" s="43"/>
      <c r="AL81" s="43"/>
      <c r="AM81" s="43"/>
      <c r="AN81" s="43"/>
      <c r="AO81" s="43"/>
      <c r="AP81" s="43" t="s">
        <v>5500</v>
      </c>
      <c r="AQ81" s="43"/>
      <c r="AR81" s="43"/>
      <c r="AS81" s="43"/>
      <c r="AT81" s="43"/>
      <c r="AU81" s="43"/>
      <c r="AV81" s="43"/>
      <c r="AW81" s="43"/>
      <c r="AX81" s="43"/>
      <c r="AY81" s="43"/>
      <c r="AZ81" s="43"/>
      <c r="BA81" s="43"/>
      <c r="BB81" s="43"/>
      <c r="BC81" s="43"/>
      <c r="BD81" s="43"/>
      <c r="BE81" s="43"/>
      <c r="BF81" s="43"/>
      <c r="BG81" s="43"/>
      <c r="BH81" s="43"/>
      <c r="BI81" s="43"/>
      <c r="BJ81" s="43"/>
      <c r="BK81" s="43"/>
      <c r="BL81" s="43"/>
      <c r="BM81" s="43"/>
    </row>
    <row r="82" spans="3:65" ht="30" customHeight="1" x14ac:dyDescent="0.25">
      <c r="C82" s="46" t="s">
        <v>1959</v>
      </c>
      <c r="D82" s="43" t="s">
        <v>5500</v>
      </c>
      <c r="E82" s="43"/>
      <c r="F82" s="43"/>
      <c r="G82" s="43"/>
      <c r="H82" s="43"/>
      <c r="I82" s="43"/>
      <c r="J82" s="43"/>
      <c r="K82" s="43"/>
      <c r="L82" s="43"/>
      <c r="M82" s="43"/>
      <c r="N82" s="43"/>
      <c r="O82" s="43"/>
      <c r="P82" s="43"/>
      <c r="Q82" s="43"/>
      <c r="R82" s="43" t="s">
        <v>5500</v>
      </c>
      <c r="S82" s="43"/>
      <c r="T82" s="43"/>
      <c r="U82" s="43"/>
      <c r="V82" s="43"/>
      <c r="W82" s="43"/>
      <c r="X82" s="43"/>
      <c r="Y82" s="43"/>
      <c r="Z82" s="43"/>
      <c r="AA82" s="43"/>
      <c r="AB82" s="43"/>
      <c r="AC82" s="43"/>
      <c r="AD82" s="43"/>
      <c r="AE82" s="43"/>
      <c r="AF82" s="43"/>
      <c r="AG82" s="43" t="s">
        <v>5500</v>
      </c>
      <c r="AH82" s="43"/>
      <c r="AI82" s="43"/>
      <c r="AJ82" s="43"/>
      <c r="AK82" s="43"/>
      <c r="AL82" s="43"/>
      <c r="AM82" s="43"/>
      <c r="AN82" s="43"/>
      <c r="AO82" s="43"/>
      <c r="AP82" s="43" t="s">
        <v>5500</v>
      </c>
      <c r="AQ82" s="43"/>
      <c r="AR82" s="43"/>
      <c r="AS82" s="43"/>
      <c r="AT82" s="43"/>
      <c r="AU82" s="43"/>
      <c r="AV82" s="43"/>
      <c r="AW82" s="43"/>
      <c r="AX82" s="43"/>
      <c r="AY82" s="43"/>
      <c r="AZ82" s="43"/>
      <c r="BA82" s="43"/>
      <c r="BB82" s="43"/>
      <c r="BC82" s="43"/>
      <c r="BD82" s="43"/>
      <c r="BE82" s="43"/>
      <c r="BF82" s="43"/>
      <c r="BG82" s="43"/>
      <c r="BH82" s="43"/>
      <c r="BI82" s="43"/>
      <c r="BJ82" s="43"/>
      <c r="BK82" s="43"/>
      <c r="BL82" s="43"/>
      <c r="BM82" s="43"/>
    </row>
    <row r="83" spans="3:65" ht="30" customHeight="1" x14ac:dyDescent="0.25">
      <c r="C83" s="46" t="s">
        <v>643</v>
      </c>
      <c r="D83" s="43" t="s">
        <v>5498</v>
      </c>
      <c r="E83" s="43"/>
      <c r="F83" s="43"/>
      <c r="G83" s="43" t="s">
        <v>5498</v>
      </c>
      <c r="H83" s="43"/>
      <c r="I83" s="43"/>
      <c r="J83" s="43"/>
      <c r="K83" s="43"/>
      <c r="L83" s="43"/>
      <c r="M83" s="43"/>
      <c r="N83" s="43"/>
      <c r="O83" s="43" t="s">
        <v>5498</v>
      </c>
      <c r="P83" s="43"/>
      <c r="Q83" s="43"/>
      <c r="R83" s="43"/>
      <c r="S83" s="43"/>
      <c r="T83" s="43"/>
      <c r="U83" s="43"/>
      <c r="V83" s="43"/>
      <c r="W83" s="43"/>
      <c r="X83" s="43"/>
      <c r="Y83" s="43"/>
      <c r="Z83" s="43"/>
      <c r="AA83" s="43"/>
      <c r="AB83" s="43"/>
      <c r="AC83" s="43"/>
      <c r="AD83" s="43"/>
      <c r="AE83" s="43"/>
      <c r="AF83" s="43"/>
      <c r="AG83" s="43" t="s">
        <v>5500</v>
      </c>
      <c r="AH83" s="43" t="s">
        <v>5498</v>
      </c>
      <c r="AI83" s="43"/>
      <c r="AJ83" s="43"/>
      <c r="AK83" s="43"/>
      <c r="AL83" s="43"/>
      <c r="AM83" s="43"/>
      <c r="AN83" s="43"/>
      <c r="AO83" s="43" t="s">
        <v>5500</v>
      </c>
      <c r="AP83" s="43"/>
      <c r="AQ83" s="43"/>
      <c r="AR83" s="43"/>
      <c r="AS83" s="43" t="s">
        <v>5500</v>
      </c>
      <c r="AT83" s="43"/>
      <c r="AU83" s="43"/>
      <c r="AV83" s="43"/>
      <c r="AW83" s="43"/>
      <c r="AX83" s="43"/>
      <c r="AY83" s="43"/>
      <c r="AZ83" s="43"/>
      <c r="BA83" s="43"/>
      <c r="BB83" s="43" t="s">
        <v>5500</v>
      </c>
      <c r="BC83" s="43"/>
      <c r="BD83" s="43"/>
      <c r="BE83" s="43"/>
      <c r="BF83" s="43"/>
      <c r="BG83" s="43"/>
      <c r="BH83" s="43"/>
      <c r="BI83" s="43"/>
      <c r="BJ83" s="43"/>
      <c r="BK83" s="43"/>
      <c r="BL83" s="43"/>
      <c r="BM83" s="43"/>
    </row>
    <row r="84" spans="3:65" ht="30" customHeight="1" x14ac:dyDescent="0.25">
      <c r="C84" s="46" t="s">
        <v>644</v>
      </c>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t="s">
        <v>5500</v>
      </c>
      <c r="AT84" s="43"/>
      <c r="AU84" s="43"/>
      <c r="AV84" s="43"/>
      <c r="AW84" s="43"/>
      <c r="AX84" s="43"/>
      <c r="AY84" s="43"/>
      <c r="AZ84" s="43"/>
      <c r="BA84" s="43"/>
      <c r="BB84" s="43" t="s">
        <v>5500</v>
      </c>
      <c r="BC84" s="43"/>
      <c r="BD84" s="43"/>
      <c r="BE84" s="43"/>
      <c r="BF84" s="43"/>
      <c r="BG84" s="43"/>
      <c r="BH84" s="43"/>
      <c r="BI84" s="43"/>
      <c r="BJ84" s="43"/>
      <c r="BK84" s="43"/>
      <c r="BL84" s="43"/>
      <c r="BM84" s="43"/>
    </row>
    <row r="85" spans="3:65" ht="30" customHeight="1" x14ac:dyDescent="0.25">
      <c r="C85" s="46" t="s">
        <v>559</v>
      </c>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t="s">
        <v>5500</v>
      </c>
      <c r="AH85" s="43"/>
      <c r="AI85" s="43"/>
      <c r="AJ85" s="43"/>
      <c r="AK85" s="43"/>
      <c r="AL85" s="43"/>
      <c r="AM85" s="43"/>
      <c r="AN85" s="43" t="s">
        <v>5500</v>
      </c>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row>
    <row r="86" spans="3:65" ht="30" customHeight="1" x14ac:dyDescent="0.25">
      <c r="C86" s="46" t="s">
        <v>148</v>
      </c>
      <c r="D86" s="43" t="s">
        <v>5500</v>
      </c>
      <c r="E86" s="43"/>
      <c r="F86" s="43"/>
      <c r="G86" s="43"/>
      <c r="H86" s="43"/>
      <c r="I86" s="43"/>
      <c r="J86" s="43" t="s">
        <v>5500</v>
      </c>
      <c r="K86" s="43"/>
      <c r="L86" s="43"/>
      <c r="M86" s="43"/>
      <c r="N86" s="43"/>
      <c r="O86" s="43"/>
      <c r="P86" s="43"/>
      <c r="Q86" s="43"/>
      <c r="R86" s="43" t="s">
        <v>5500</v>
      </c>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row>
    <row r="87" spans="3:65" ht="30" customHeight="1" x14ac:dyDescent="0.25">
      <c r="C87" s="46" t="s">
        <v>149</v>
      </c>
      <c r="D87" s="43" t="s">
        <v>5498</v>
      </c>
      <c r="E87" s="43"/>
      <c r="F87" s="43"/>
      <c r="G87" s="43"/>
      <c r="H87" s="43"/>
      <c r="I87" s="43"/>
      <c r="J87" s="43" t="s">
        <v>5498</v>
      </c>
      <c r="K87" s="43"/>
      <c r="L87" s="43"/>
      <c r="M87" s="43"/>
      <c r="N87" s="43"/>
      <c r="O87" s="43"/>
      <c r="P87" s="43"/>
      <c r="Q87" s="43"/>
      <c r="R87" s="43"/>
      <c r="S87" s="43"/>
      <c r="T87" s="43"/>
      <c r="U87" s="43"/>
      <c r="V87" s="43"/>
      <c r="W87" s="43"/>
      <c r="X87" s="43"/>
      <c r="Y87" s="43"/>
      <c r="Z87" s="43"/>
      <c r="AA87" s="43"/>
      <c r="AB87" s="43"/>
      <c r="AC87" s="43"/>
      <c r="AD87" s="43"/>
      <c r="AE87" s="43"/>
      <c r="AF87" s="43"/>
      <c r="AG87" s="43" t="s">
        <v>5498</v>
      </c>
      <c r="AH87" s="43"/>
      <c r="AI87" s="43" t="s">
        <v>5498</v>
      </c>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row>
    <row r="88" spans="3:65" ht="30" customHeight="1" x14ac:dyDescent="0.25">
      <c r="C88" s="46" t="s">
        <v>1862</v>
      </c>
      <c r="D88" s="43" t="s">
        <v>5499</v>
      </c>
      <c r="E88" s="43"/>
      <c r="F88" s="43"/>
      <c r="G88" s="43"/>
      <c r="H88" s="43"/>
      <c r="I88" s="43"/>
      <c r="J88" s="43"/>
      <c r="K88" s="43"/>
      <c r="L88" s="43"/>
      <c r="M88" s="43"/>
      <c r="N88" s="43"/>
      <c r="O88" s="43"/>
      <c r="P88" s="43"/>
      <c r="Q88" s="43"/>
      <c r="R88" s="43" t="s">
        <v>5499</v>
      </c>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row>
    <row r="89" spans="3:65" ht="30" customHeight="1" x14ac:dyDescent="0.25">
      <c r="C89" s="46" t="s">
        <v>2311</v>
      </c>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t="s">
        <v>5500</v>
      </c>
      <c r="AT89" s="43"/>
      <c r="AU89" s="43"/>
      <c r="AV89" s="43"/>
      <c r="AW89" s="43"/>
      <c r="AX89" s="43"/>
      <c r="AY89" s="43"/>
      <c r="AZ89" s="43"/>
      <c r="BA89" s="43"/>
      <c r="BB89" s="43" t="s">
        <v>5500</v>
      </c>
      <c r="BC89" s="43"/>
      <c r="BD89" s="43"/>
      <c r="BE89" s="43"/>
      <c r="BF89" s="43"/>
      <c r="BG89" s="43"/>
      <c r="BH89" s="43"/>
      <c r="BI89" s="43"/>
      <c r="BJ89" s="43"/>
      <c r="BK89" s="43"/>
      <c r="BL89" s="43"/>
      <c r="BM89" s="43"/>
    </row>
    <row r="90" spans="3:65" ht="30" customHeight="1" x14ac:dyDescent="0.25">
      <c r="C90" s="46" t="s">
        <v>645</v>
      </c>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t="s">
        <v>5500</v>
      </c>
      <c r="BD90" s="43"/>
      <c r="BE90" s="43"/>
      <c r="BF90" s="43"/>
      <c r="BG90" s="43"/>
      <c r="BH90" s="43"/>
      <c r="BI90" s="43"/>
      <c r="BJ90" s="43"/>
      <c r="BK90" s="43" t="s">
        <v>5500</v>
      </c>
      <c r="BL90" s="43"/>
      <c r="BM90" s="43"/>
    </row>
    <row r="91" spans="3:65" ht="30" customHeight="1" x14ac:dyDescent="0.25">
      <c r="C91" s="46" t="s">
        <v>646</v>
      </c>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t="s">
        <v>5500</v>
      </c>
      <c r="BD91" s="43"/>
      <c r="BE91" s="43"/>
      <c r="BF91" s="43"/>
      <c r="BG91" s="43"/>
      <c r="BH91" s="43"/>
      <c r="BI91" s="43"/>
      <c r="BJ91" s="43"/>
      <c r="BK91" s="43" t="s">
        <v>5500</v>
      </c>
      <c r="BL91" s="43"/>
      <c r="BM91" s="43"/>
    </row>
    <row r="92" spans="3:65" ht="30" customHeight="1" x14ac:dyDescent="0.25">
      <c r="C92" s="46" t="s">
        <v>647</v>
      </c>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t="s">
        <v>5500</v>
      </c>
      <c r="BD92" s="43"/>
      <c r="BE92" s="43"/>
      <c r="BF92" s="43"/>
      <c r="BG92" s="43"/>
      <c r="BH92" s="43"/>
      <c r="BI92" s="43"/>
      <c r="BJ92" s="43"/>
      <c r="BK92" s="43" t="s">
        <v>5500</v>
      </c>
      <c r="BL92" s="43"/>
      <c r="BM92" s="43"/>
    </row>
    <row r="93" spans="3:65" ht="30" customHeight="1" x14ac:dyDescent="0.25">
      <c r="C93" s="46" t="s">
        <v>648</v>
      </c>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t="s">
        <v>5500</v>
      </c>
      <c r="BD93" s="43"/>
      <c r="BE93" s="43"/>
      <c r="BF93" s="43"/>
      <c r="BG93" s="43"/>
      <c r="BH93" s="43"/>
      <c r="BI93" s="43"/>
      <c r="BJ93" s="43"/>
      <c r="BK93" s="43" t="s">
        <v>5500</v>
      </c>
      <c r="BL93" s="43"/>
      <c r="BM93" s="43"/>
    </row>
    <row r="94" spans="3:65" ht="30" customHeight="1" x14ac:dyDescent="0.25">
      <c r="C94" s="46" t="s">
        <v>649</v>
      </c>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t="s">
        <v>5500</v>
      </c>
      <c r="BD94" s="43"/>
      <c r="BE94" s="43"/>
      <c r="BF94" s="43"/>
      <c r="BG94" s="43"/>
      <c r="BH94" s="43"/>
      <c r="BI94" s="43"/>
      <c r="BJ94" s="43"/>
      <c r="BK94" s="43" t="s">
        <v>5500</v>
      </c>
      <c r="BL94" s="43"/>
      <c r="BM94" s="43"/>
    </row>
    <row r="95" spans="3:65" ht="30" customHeight="1" x14ac:dyDescent="0.25">
      <c r="C95" s="46" t="s">
        <v>650</v>
      </c>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t="s">
        <v>5500</v>
      </c>
      <c r="BD95" s="43"/>
      <c r="BE95" s="43"/>
      <c r="BF95" s="43"/>
      <c r="BG95" s="43"/>
      <c r="BH95" s="43"/>
      <c r="BI95" s="43"/>
      <c r="BJ95" s="43"/>
      <c r="BK95" s="43" t="s">
        <v>5500</v>
      </c>
      <c r="BL95" s="43"/>
      <c r="BM95" s="43"/>
    </row>
    <row r="96" spans="3:65" ht="30" customHeight="1" x14ac:dyDescent="0.25">
      <c r="C96" s="46" t="s">
        <v>651</v>
      </c>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t="s">
        <v>5500</v>
      </c>
      <c r="BD96" s="43"/>
      <c r="BE96" s="43"/>
      <c r="BF96" s="43"/>
      <c r="BG96" s="43"/>
      <c r="BH96" s="43"/>
      <c r="BI96" s="43"/>
      <c r="BJ96" s="43"/>
      <c r="BK96" s="43" t="s">
        <v>5500</v>
      </c>
      <c r="BL96" s="43"/>
      <c r="BM96" s="43"/>
    </row>
    <row r="97" spans="3:65" ht="30" customHeight="1" x14ac:dyDescent="0.25">
      <c r="C97" s="46" t="s">
        <v>652</v>
      </c>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t="s">
        <v>5500</v>
      </c>
      <c r="BD97" s="43"/>
      <c r="BE97" s="43"/>
      <c r="BF97" s="43"/>
      <c r="BG97" s="43"/>
      <c r="BH97" s="43"/>
      <c r="BI97" s="43"/>
      <c r="BJ97" s="43"/>
      <c r="BK97" s="43" t="s">
        <v>5500</v>
      </c>
      <c r="BL97" s="43"/>
      <c r="BM97" s="43"/>
    </row>
    <row r="98" spans="3:65" ht="30" customHeight="1" x14ac:dyDescent="0.25">
      <c r="C98" s="46" t="s">
        <v>653</v>
      </c>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t="s">
        <v>5500</v>
      </c>
      <c r="BD98" s="43"/>
      <c r="BE98" s="43"/>
      <c r="BF98" s="43"/>
      <c r="BG98" s="43"/>
      <c r="BH98" s="43"/>
      <c r="BI98" s="43"/>
      <c r="BJ98" s="43"/>
      <c r="BK98" s="43" t="s">
        <v>5500</v>
      </c>
      <c r="BL98" s="43"/>
      <c r="BM98" s="43"/>
    </row>
    <row r="99" spans="3:65" ht="30" customHeight="1" x14ac:dyDescent="0.25">
      <c r="C99" s="46" t="s">
        <v>654</v>
      </c>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t="s">
        <v>5500</v>
      </c>
      <c r="BD99" s="43"/>
      <c r="BE99" s="43"/>
      <c r="BF99" s="43"/>
      <c r="BG99" s="43"/>
      <c r="BH99" s="43"/>
      <c r="BI99" s="43"/>
      <c r="BJ99" s="43"/>
      <c r="BK99" s="43" t="s">
        <v>5500</v>
      </c>
      <c r="BL99" s="43"/>
      <c r="BM99" s="43"/>
    </row>
    <row r="100" spans="3:65" ht="30" customHeight="1" x14ac:dyDescent="0.25">
      <c r="C100" s="46" t="s">
        <v>655</v>
      </c>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t="s">
        <v>5500</v>
      </c>
      <c r="BD100" s="43"/>
      <c r="BE100" s="43"/>
      <c r="BF100" s="43"/>
      <c r="BG100" s="43"/>
      <c r="BH100" s="43"/>
      <c r="BI100" s="43"/>
      <c r="BJ100" s="43"/>
      <c r="BK100" s="43" t="s">
        <v>5500</v>
      </c>
      <c r="BL100" s="43"/>
      <c r="BM100" s="43"/>
    </row>
    <row r="101" spans="3:65" ht="30" customHeight="1" x14ac:dyDescent="0.25">
      <c r="C101" s="46" t="s">
        <v>656</v>
      </c>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t="s">
        <v>5500</v>
      </c>
      <c r="BD101" s="43"/>
      <c r="BE101" s="43"/>
      <c r="BF101" s="43"/>
      <c r="BG101" s="43"/>
      <c r="BH101" s="43"/>
      <c r="BI101" s="43"/>
      <c r="BJ101" s="43"/>
      <c r="BK101" s="43" t="s">
        <v>5500</v>
      </c>
      <c r="BL101" s="43"/>
      <c r="BM101" s="43"/>
    </row>
    <row r="102" spans="3:65" ht="30" customHeight="1" x14ac:dyDescent="0.25">
      <c r="C102" s="46" t="s">
        <v>657</v>
      </c>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t="s">
        <v>5500</v>
      </c>
      <c r="BD102" s="43"/>
      <c r="BE102" s="43"/>
      <c r="BF102" s="43"/>
      <c r="BG102" s="43"/>
      <c r="BH102" s="43"/>
      <c r="BI102" s="43"/>
      <c r="BJ102" s="43"/>
      <c r="BK102" s="43" t="s">
        <v>5500</v>
      </c>
      <c r="BL102" s="43"/>
      <c r="BM102" s="43"/>
    </row>
    <row r="103" spans="3:65" ht="30" customHeight="1" x14ac:dyDescent="0.25">
      <c r="C103" s="46" t="s">
        <v>658</v>
      </c>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t="s">
        <v>5500</v>
      </c>
      <c r="BD103" s="43"/>
      <c r="BE103" s="43"/>
      <c r="BF103" s="43"/>
      <c r="BG103" s="43"/>
      <c r="BH103" s="43"/>
      <c r="BI103" s="43"/>
      <c r="BJ103" s="43"/>
      <c r="BK103" s="43" t="s">
        <v>5500</v>
      </c>
      <c r="BL103" s="43"/>
      <c r="BM103" s="43"/>
    </row>
    <row r="104" spans="3:65" ht="30" customHeight="1" x14ac:dyDescent="0.25">
      <c r="C104" s="46" t="s">
        <v>2312</v>
      </c>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t="s">
        <v>5500</v>
      </c>
      <c r="AT104" s="43"/>
      <c r="AU104" s="43"/>
      <c r="AV104" s="43"/>
      <c r="AW104" s="43"/>
      <c r="AX104" s="43"/>
      <c r="AY104" s="43"/>
      <c r="AZ104" s="43"/>
      <c r="BA104" s="43"/>
      <c r="BB104" s="43" t="s">
        <v>5500</v>
      </c>
      <c r="BC104" s="43"/>
      <c r="BD104" s="43"/>
      <c r="BE104" s="43"/>
      <c r="BF104" s="43"/>
      <c r="BG104" s="43"/>
      <c r="BH104" s="43"/>
      <c r="BI104" s="43"/>
      <c r="BJ104" s="43"/>
      <c r="BK104" s="43"/>
      <c r="BL104" s="43"/>
      <c r="BM104" s="43"/>
    </row>
    <row r="105" spans="3:65" ht="30" customHeight="1" x14ac:dyDescent="0.25">
      <c r="C105" s="46" t="s">
        <v>560</v>
      </c>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t="s">
        <v>5500</v>
      </c>
      <c r="AH105" s="43"/>
      <c r="AI105" s="43"/>
      <c r="AJ105" s="43"/>
      <c r="AK105" s="43"/>
      <c r="AL105" s="43"/>
      <c r="AM105" s="43"/>
      <c r="AN105" s="43" t="s">
        <v>5500</v>
      </c>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row>
    <row r="106" spans="3:65" ht="30" customHeight="1" x14ac:dyDescent="0.25">
      <c r="C106" s="46" t="s">
        <v>561</v>
      </c>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t="s">
        <v>5498</v>
      </c>
      <c r="AH106" s="43"/>
      <c r="AI106" s="43"/>
      <c r="AJ106" s="43"/>
      <c r="AK106" s="43"/>
      <c r="AL106" s="43"/>
      <c r="AM106" s="43"/>
      <c r="AN106" s="43" t="s">
        <v>5498</v>
      </c>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row>
    <row r="107" spans="3:65" ht="30" customHeight="1" x14ac:dyDescent="0.25">
      <c r="C107" s="46" t="s">
        <v>1896</v>
      </c>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t="s">
        <v>5500</v>
      </c>
      <c r="BD107" s="43"/>
      <c r="BE107" s="43"/>
      <c r="BF107" s="43"/>
      <c r="BG107" s="43"/>
      <c r="BH107" s="43"/>
      <c r="BI107" s="43"/>
      <c r="BJ107" s="43"/>
      <c r="BK107" s="43"/>
      <c r="BL107" s="43" t="s">
        <v>5500</v>
      </c>
      <c r="BM107" s="43"/>
    </row>
    <row r="108" spans="3:65" ht="30" customHeight="1" x14ac:dyDescent="0.25">
      <c r="C108" s="46" t="s">
        <v>3197</v>
      </c>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t="s">
        <v>5500</v>
      </c>
      <c r="BD108" s="43" t="s">
        <v>5500</v>
      </c>
      <c r="BE108" s="43"/>
      <c r="BF108" s="43"/>
      <c r="BG108" s="43"/>
      <c r="BH108" s="43"/>
      <c r="BI108" s="43"/>
      <c r="BJ108" s="43"/>
      <c r="BK108" s="43"/>
      <c r="BL108" s="43"/>
      <c r="BM108" s="43"/>
    </row>
    <row r="109" spans="3:65" ht="30" customHeight="1" x14ac:dyDescent="0.25">
      <c r="C109" s="46" t="s">
        <v>8</v>
      </c>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t="s">
        <v>5499</v>
      </c>
      <c r="AH109" s="43"/>
      <c r="AI109" s="43"/>
      <c r="AJ109" s="43"/>
      <c r="AK109" s="43"/>
      <c r="AL109" s="43"/>
      <c r="AM109" s="43"/>
      <c r="AN109" s="43"/>
      <c r="AO109" s="43" t="s">
        <v>5499</v>
      </c>
      <c r="AP109" s="43"/>
      <c r="AQ109" s="43"/>
      <c r="AR109" s="43"/>
      <c r="AS109" s="43" t="s">
        <v>5499</v>
      </c>
      <c r="AT109" s="43"/>
      <c r="AU109" s="43"/>
      <c r="AV109" s="43"/>
      <c r="AW109" s="43"/>
      <c r="AX109" s="43"/>
      <c r="AY109" s="43"/>
      <c r="AZ109" s="43" t="s">
        <v>5499</v>
      </c>
      <c r="BA109" s="43"/>
      <c r="BB109" s="43"/>
      <c r="BC109" s="43"/>
      <c r="BD109" s="43"/>
      <c r="BE109" s="43"/>
      <c r="BF109" s="43"/>
      <c r="BG109" s="43"/>
      <c r="BH109" s="43"/>
      <c r="BI109" s="43"/>
      <c r="BJ109" s="43"/>
      <c r="BK109" s="43"/>
      <c r="BL109" s="43"/>
      <c r="BM109" s="43"/>
    </row>
    <row r="110" spans="3:65" ht="30" customHeight="1" x14ac:dyDescent="0.25">
      <c r="C110" s="46" t="s">
        <v>562</v>
      </c>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t="s">
        <v>5500</v>
      </c>
      <c r="AH110" s="43"/>
      <c r="AI110" s="43"/>
      <c r="AJ110" s="43"/>
      <c r="AK110" s="43"/>
      <c r="AL110" s="43"/>
      <c r="AM110" s="43"/>
      <c r="AN110" s="43" t="s">
        <v>5500</v>
      </c>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row>
    <row r="111" spans="3:65" ht="30" customHeight="1" x14ac:dyDescent="0.25">
      <c r="C111" s="46" t="s">
        <v>3069</v>
      </c>
      <c r="D111" s="43" t="s">
        <v>5498</v>
      </c>
      <c r="E111" s="43"/>
      <c r="F111" s="43"/>
      <c r="G111" s="43" t="s">
        <v>5498</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row>
    <row r="112" spans="3:65" ht="30" customHeight="1" x14ac:dyDescent="0.25">
      <c r="C112" s="46" t="s">
        <v>659</v>
      </c>
      <c r="D112" s="43" t="s">
        <v>5500</v>
      </c>
      <c r="E112" s="43"/>
      <c r="F112" s="43"/>
      <c r="G112" s="43"/>
      <c r="H112" s="43" t="s">
        <v>5500</v>
      </c>
      <c r="I112" s="43"/>
      <c r="J112" s="43"/>
      <c r="K112" s="43"/>
      <c r="L112" s="43"/>
      <c r="M112" s="43"/>
      <c r="N112" s="43"/>
      <c r="O112" s="43" t="s">
        <v>5500</v>
      </c>
      <c r="P112" s="43"/>
      <c r="Q112" s="43"/>
      <c r="R112" s="43"/>
      <c r="S112" s="43"/>
      <c r="T112" s="43"/>
      <c r="U112" s="43"/>
      <c r="V112" s="43"/>
      <c r="W112" s="43"/>
      <c r="X112" s="43"/>
      <c r="Y112" s="43"/>
      <c r="Z112" s="43"/>
      <c r="AA112" s="43"/>
      <c r="AB112" s="43"/>
      <c r="AC112" s="43"/>
      <c r="AD112" s="43"/>
      <c r="AE112" s="43"/>
      <c r="AF112" s="43"/>
      <c r="AG112" s="43" t="s">
        <v>5500</v>
      </c>
      <c r="AH112" s="43"/>
      <c r="AI112" s="43"/>
      <c r="AJ112" s="43"/>
      <c r="AK112" s="43"/>
      <c r="AL112" s="43"/>
      <c r="AM112" s="43"/>
      <c r="AN112" s="43"/>
      <c r="AO112" s="43" t="s">
        <v>5500</v>
      </c>
      <c r="AP112" s="43" t="s">
        <v>5500</v>
      </c>
      <c r="AQ112" s="43"/>
      <c r="AR112" s="43"/>
      <c r="AS112" s="43" t="s">
        <v>5500</v>
      </c>
      <c r="AT112" s="43"/>
      <c r="AU112" s="43"/>
      <c r="AV112" s="43"/>
      <c r="AW112" s="43"/>
      <c r="AX112" s="43"/>
      <c r="AY112" s="43"/>
      <c r="AZ112" s="43"/>
      <c r="BA112" s="43"/>
      <c r="BB112" s="43" t="s">
        <v>5500</v>
      </c>
      <c r="BC112" s="43" t="s">
        <v>5500</v>
      </c>
      <c r="BD112" s="43" t="s">
        <v>5500</v>
      </c>
      <c r="BE112" s="43"/>
      <c r="BF112" s="43"/>
      <c r="BG112" s="43"/>
      <c r="BH112" s="43"/>
      <c r="BI112" s="43"/>
      <c r="BJ112" s="43"/>
      <c r="BK112" s="43" t="s">
        <v>5500</v>
      </c>
      <c r="BL112" s="43"/>
      <c r="BM112" s="43"/>
    </row>
    <row r="113" spans="3:65" ht="30" customHeight="1" x14ac:dyDescent="0.25">
      <c r="C113" s="46" t="s">
        <v>3598</v>
      </c>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c r="AR113" s="43"/>
      <c r="AS113" s="43"/>
      <c r="AT113" s="43"/>
      <c r="AU113" s="43"/>
      <c r="AV113" s="43"/>
      <c r="AW113" s="43"/>
      <c r="AX113" s="43"/>
      <c r="AY113" s="43"/>
      <c r="AZ113" s="43"/>
      <c r="BA113" s="43"/>
      <c r="BB113" s="43"/>
      <c r="BC113" s="43" t="s">
        <v>5500</v>
      </c>
      <c r="BD113" s="43"/>
      <c r="BE113" s="43" t="s">
        <v>5500</v>
      </c>
      <c r="BF113" s="43"/>
      <c r="BG113" s="43"/>
      <c r="BH113" s="43"/>
      <c r="BI113" s="43"/>
      <c r="BJ113" s="43"/>
      <c r="BK113" s="43"/>
      <c r="BL113" s="43"/>
      <c r="BM113" s="43"/>
    </row>
    <row r="114" spans="3:65" ht="30" customHeight="1" x14ac:dyDescent="0.25">
      <c r="C114" s="46" t="s">
        <v>3599</v>
      </c>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c r="AR114" s="43"/>
      <c r="AS114" s="43"/>
      <c r="AT114" s="43"/>
      <c r="AU114" s="43"/>
      <c r="AV114" s="43"/>
      <c r="AW114" s="43"/>
      <c r="AX114" s="43"/>
      <c r="AY114" s="43"/>
      <c r="AZ114" s="43"/>
      <c r="BA114" s="43"/>
      <c r="BB114" s="43"/>
      <c r="BC114" s="43" t="s">
        <v>5500</v>
      </c>
      <c r="BD114" s="43"/>
      <c r="BE114" s="43" t="s">
        <v>5500</v>
      </c>
      <c r="BF114" s="43"/>
      <c r="BG114" s="43"/>
      <c r="BH114" s="43"/>
      <c r="BI114" s="43"/>
      <c r="BJ114" s="43"/>
      <c r="BK114" s="43"/>
      <c r="BL114" s="43"/>
      <c r="BM114" s="43"/>
    </row>
    <row r="115" spans="3:65" ht="30" customHeight="1" x14ac:dyDescent="0.25">
      <c r="C115" s="46" t="s">
        <v>1897</v>
      </c>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c r="AR115" s="43"/>
      <c r="AS115" s="43"/>
      <c r="AT115" s="43"/>
      <c r="AU115" s="43"/>
      <c r="AV115" s="43"/>
      <c r="AW115" s="43"/>
      <c r="AX115" s="43"/>
      <c r="AY115" s="43"/>
      <c r="AZ115" s="43"/>
      <c r="BA115" s="43"/>
      <c r="BB115" s="43"/>
      <c r="BC115" s="43" t="s">
        <v>5500</v>
      </c>
      <c r="BD115" s="43"/>
      <c r="BE115" s="43"/>
      <c r="BF115" s="43"/>
      <c r="BG115" s="43"/>
      <c r="BH115" s="43"/>
      <c r="BI115" s="43"/>
      <c r="BJ115" s="43"/>
      <c r="BK115" s="43"/>
      <c r="BL115" s="43" t="s">
        <v>5500</v>
      </c>
      <c r="BM115" s="43"/>
    </row>
    <row r="116" spans="3:65" ht="30" customHeight="1" x14ac:dyDescent="0.25">
      <c r="C116" s="46" t="s">
        <v>1823</v>
      </c>
      <c r="D116" s="43" t="s">
        <v>5498</v>
      </c>
      <c r="E116" s="43"/>
      <c r="F116" s="43" t="s">
        <v>5498</v>
      </c>
      <c r="G116" s="43"/>
      <c r="H116" s="43"/>
      <c r="I116" s="43"/>
      <c r="J116" s="43"/>
      <c r="K116" s="43"/>
      <c r="L116" s="43"/>
      <c r="M116" s="43"/>
      <c r="N116" s="43"/>
      <c r="O116" s="43"/>
      <c r="P116" s="43" t="s">
        <v>5498</v>
      </c>
      <c r="Q116" s="43"/>
      <c r="R116" s="43"/>
      <c r="S116" s="43"/>
      <c r="T116" s="43"/>
      <c r="U116" s="43" t="s">
        <v>5498</v>
      </c>
      <c r="V116" s="43"/>
      <c r="W116" s="43" t="s">
        <v>5498</v>
      </c>
      <c r="X116" s="43"/>
      <c r="Y116" s="43"/>
      <c r="Z116" s="43"/>
      <c r="AA116" s="43"/>
      <c r="AB116" s="43" t="s">
        <v>5498</v>
      </c>
      <c r="AC116" s="43"/>
      <c r="AD116" s="43" t="s">
        <v>5498</v>
      </c>
      <c r="AE116" s="43"/>
      <c r="AF116" s="43"/>
      <c r="AG116" s="43"/>
      <c r="AH116" s="43"/>
      <c r="AI116" s="43"/>
      <c r="AJ116" s="43"/>
      <c r="AK116" s="43"/>
      <c r="AL116" s="43"/>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row>
    <row r="117" spans="3:65" ht="30" customHeight="1" x14ac:dyDescent="0.25">
      <c r="C117" s="46" t="s">
        <v>150</v>
      </c>
      <c r="D117" s="43" t="s">
        <v>5500</v>
      </c>
      <c r="E117" s="43"/>
      <c r="F117" s="43"/>
      <c r="G117" s="43"/>
      <c r="H117" s="43"/>
      <c r="I117" s="43"/>
      <c r="J117" s="43" t="s">
        <v>5500</v>
      </c>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row>
    <row r="118" spans="3:65" ht="30" customHeight="1" x14ac:dyDescent="0.25">
      <c r="C118" s="46" t="s">
        <v>151</v>
      </c>
      <c r="D118" s="43" t="s">
        <v>5500</v>
      </c>
      <c r="E118" s="43"/>
      <c r="F118" s="43"/>
      <c r="G118" s="43"/>
      <c r="H118" s="43"/>
      <c r="I118" s="43"/>
      <c r="J118" s="43" t="s">
        <v>5500</v>
      </c>
      <c r="K118" s="43"/>
      <c r="L118" s="43"/>
      <c r="M118" s="43"/>
      <c r="N118" s="43"/>
      <c r="O118" s="43"/>
      <c r="P118" s="43"/>
      <c r="Q118" s="43"/>
      <c r="R118" s="43"/>
      <c r="S118" s="43"/>
      <c r="T118" s="43"/>
      <c r="U118" s="43"/>
      <c r="V118" s="43"/>
      <c r="W118" s="43"/>
      <c r="X118" s="43"/>
      <c r="Y118" s="43"/>
      <c r="Z118" s="43"/>
      <c r="AA118" s="43"/>
      <c r="AB118" s="43"/>
      <c r="AC118" s="43"/>
      <c r="AD118" s="43"/>
      <c r="AE118" s="43"/>
      <c r="AF118" s="43"/>
      <c r="AG118" s="43" t="s">
        <v>5500</v>
      </c>
      <c r="AH118" s="43"/>
      <c r="AI118" s="43" t="s">
        <v>5500</v>
      </c>
      <c r="AJ118" s="43"/>
      <c r="AK118" s="43"/>
      <c r="AL118" s="43"/>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row>
    <row r="119" spans="3:65" ht="30" customHeight="1" x14ac:dyDescent="0.25">
      <c r="C119" s="46" t="s">
        <v>660</v>
      </c>
      <c r="D119" s="43"/>
      <c r="E119" s="43"/>
      <c r="F119" s="43"/>
      <c r="G119" s="43"/>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c r="AR119" s="43"/>
      <c r="AS119" s="43"/>
      <c r="AT119" s="43"/>
      <c r="AU119" s="43"/>
      <c r="AV119" s="43"/>
      <c r="AW119" s="43"/>
      <c r="AX119" s="43"/>
      <c r="AY119" s="43"/>
      <c r="AZ119" s="43"/>
      <c r="BA119" s="43"/>
      <c r="BB119" s="43"/>
      <c r="BC119" s="43" t="s">
        <v>5500</v>
      </c>
      <c r="BD119" s="43" t="s">
        <v>5500</v>
      </c>
      <c r="BE119" s="43"/>
      <c r="BF119" s="43"/>
      <c r="BG119" s="43"/>
      <c r="BH119" s="43"/>
      <c r="BI119" s="43"/>
      <c r="BJ119" s="43"/>
      <c r="BK119" s="43"/>
      <c r="BL119" s="43"/>
      <c r="BM119" s="43"/>
    </row>
    <row r="120" spans="3:65" ht="30" customHeight="1" x14ac:dyDescent="0.25">
      <c r="C120" s="46" t="s">
        <v>3198</v>
      </c>
      <c r="D120" s="43"/>
      <c r="E120" s="43"/>
      <c r="F120" s="43"/>
      <c r="G120" s="43"/>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c r="AR120" s="43"/>
      <c r="AS120" s="43"/>
      <c r="AT120" s="43"/>
      <c r="AU120" s="43"/>
      <c r="AV120" s="43"/>
      <c r="AW120" s="43"/>
      <c r="AX120" s="43"/>
      <c r="AY120" s="43"/>
      <c r="AZ120" s="43"/>
      <c r="BA120" s="43"/>
      <c r="BB120" s="43"/>
      <c r="BC120" s="43" t="s">
        <v>5500</v>
      </c>
      <c r="BD120" s="43" t="s">
        <v>5500</v>
      </c>
      <c r="BE120" s="43"/>
      <c r="BF120" s="43"/>
      <c r="BG120" s="43"/>
      <c r="BH120" s="43"/>
      <c r="BI120" s="43"/>
      <c r="BJ120" s="43"/>
      <c r="BK120" s="43"/>
      <c r="BL120" s="43"/>
      <c r="BM120" s="43"/>
    </row>
    <row r="121" spans="3:65" ht="30" customHeight="1" x14ac:dyDescent="0.25">
      <c r="C121" s="46" t="s">
        <v>3199</v>
      </c>
      <c r="D121" s="43"/>
      <c r="E121" s="43"/>
      <c r="F121" s="43"/>
      <c r="G121" s="43"/>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c r="AR121" s="43"/>
      <c r="AS121" s="43"/>
      <c r="AT121" s="43"/>
      <c r="AU121" s="43"/>
      <c r="AV121" s="43"/>
      <c r="AW121" s="43"/>
      <c r="AX121" s="43"/>
      <c r="AY121" s="43"/>
      <c r="AZ121" s="43"/>
      <c r="BA121" s="43"/>
      <c r="BB121" s="43"/>
      <c r="BC121" s="43" t="s">
        <v>5500</v>
      </c>
      <c r="BD121" s="43" t="s">
        <v>5500</v>
      </c>
      <c r="BE121" s="43"/>
      <c r="BF121" s="43"/>
      <c r="BG121" s="43"/>
      <c r="BH121" s="43"/>
      <c r="BI121" s="43"/>
      <c r="BJ121" s="43"/>
      <c r="BK121" s="43"/>
      <c r="BL121" s="43"/>
      <c r="BM121" s="43"/>
    </row>
    <row r="122" spans="3:65" ht="30" customHeight="1" x14ac:dyDescent="0.25">
      <c r="C122" s="46" t="s">
        <v>419</v>
      </c>
      <c r="D122" s="43"/>
      <c r="E122" s="43"/>
      <c r="F122" s="43"/>
      <c r="G122" s="43"/>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c r="AR122" s="43"/>
      <c r="AS122" s="43"/>
      <c r="AT122" s="43"/>
      <c r="AU122" s="43"/>
      <c r="AV122" s="43"/>
      <c r="AW122" s="43"/>
      <c r="AX122" s="43"/>
      <c r="AY122" s="43"/>
      <c r="AZ122" s="43"/>
      <c r="BA122" s="43"/>
      <c r="BB122" s="43"/>
      <c r="BC122" s="43" t="s">
        <v>5500</v>
      </c>
      <c r="BD122" s="43"/>
      <c r="BE122" s="43"/>
      <c r="BF122" s="43" t="s">
        <v>5500</v>
      </c>
      <c r="BG122" s="43"/>
      <c r="BH122" s="43"/>
      <c r="BI122" s="43"/>
      <c r="BJ122" s="43"/>
      <c r="BK122" s="43"/>
      <c r="BL122" s="43"/>
      <c r="BM122" s="43"/>
    </row>
    <row r="123" spans="3:65" ht="30" customHeight="1" x14ac:dyDescent="0.25">
      <c r="C123" s="46" t="s">
        <v>420</v>
      </c>
      <c r="D123" s="43"/>
      <c r="E123" s="43"/>
      <c r="F123" s="43"/>
      <c r="G123" s="43"/>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row>
    <row r="124" spans="3:65" ht="30" customHeight="1" x14ac:dyDescent="0.25">
      <c r="C124" s="46" t="s">
        <v>2313</v>
      </c>
      <c r="D124" s="43"/>
      <c r="E124" s="43"/>
      <c r="F124" s="43"/>
      <c r="G124" s="43"/>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c r="AR124" s="43"/>
      <c r="AS124" s="43" t="s">
        <v>5500</v>
      </c>
      <c r="AT124" s="43"/>
      <c r="AU124" s="43"/>
      <c r="AV124" s="43"/>
      <c r="AW124" s="43"/>
      <c r="AX124" s="43"/>
      <c r="AY124" s="43"/>
      <c r="AZ124" s="43"/>
      <c r="BA124" s="43"/>
      <c r="BB124" s="43" t="s">
        <v>5500</v>
      </c>
      <c r="BC124" s="43"/>
      <c r="BD124" s="43"/>
      <c r="BE124" s="43"/>
      <c r="BF124" s="43"/>
      <c r="BG124" s="43"/>
      <c r="BH124" s="43"/>
      <c r="BI124" s="43"/>
      <c r="BJ124" s="43"/>
      <c r="BK124" s="43"/>
      <c r="BL124" s="43"/>
      <c r="BM124" s="43"/>
    </row>
    <row r="125" spans="3:65" ht="30" customHeight="1" x14ac:dyDescent="0.25">
      <c r="C125" s="46" t="s">
        <v>2314</v>
      </c>
      <c r="D125" s="43"/>
      <c r="E125" s="43"/>
      <c r="F125" s="43"/>
      <c r="G125" s="43"/>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c r="AR125" s="43"/>
      <c r="AS125" s="43" t="s">
        <v>5500</v>
      </c>
      <c r="AT125" s="43"/>
      <c r="AU125" s="43"/>
      <c r="AV125" s="43"/>
      <c r="AW125" s="43"/>
      <c r="AX125" s="43"/>
      <c r="AY125" s="43"/>
      <c r="AZ125" s="43"/>
      <c r="BA125" s="43"/>
      <c r="BB125" s="43" t="s">
        <v>5500</v>
      </c>
      <c r="BC125" s="43"/>
      <c r="BD125" s="43"/>
      <c r="BE125" s="43"/>
      <c r="BF125" s="43"/>
      <c r="BG125" s="43"/>
      <c r="BH125" s="43"/>
      <c r="BI125" s="43"/>
      <c r="BJ125" s="43"/>
      <c r="BK125" s="43"/>
      <c r="BL125" s="43"/>
      <c r="BM125" s="43"/>
    </row>
    <row r="126" spans="3:65" ht="30" customHeight="1" x14ac:dyDescent="0.25">
      <c r="C126" s="46" t="s">
        <v>1960</v>
      </c>
      <c r="D126" s="43" t="s">
        <v>5500</v>
      </c>
      <c r="E126" s="43"/>
      <c r="F126" s="43"/>
      <c r="G126" s="43"/>
      <c r="H126" s="43"/>
      <c r="I126" s="43"/>
      <c r="J126" s="43"/>
      <c r="K126" s="43"/>
      <c r="L126" s="43"/>
      <c r="M126" s="43"/>
      <c r="N126" s="43"/>
      <c r="O126" s="43"/>
      <c r="P126" s="43"/>
      <c r="Q126" s="43"/>
      <c r="R126" s="43" t="s">
        <v>5500</v>
      </c>
      <c r="S126" s="43"/>
      <c r="T126" s="43"/>
      <c r="U126" s="43"/>
      <c r="V126" s="43"/>
      <c r="W126" s="43"/>
      <c r="X126" s="43"/>
      <c r="Y126" s="43"/>
      <c r="Z126" s="43"/>
      <c r="AA126" s="43"/>
      <c r="AB126" s="43"/>
      <c r="AC126" s="43"/>
      <c r="AD126" s="43"/>
      <c r="AE126" s="43"/>
      <c r="AF126" s="43"/>
      <c r="AG126" s="43" t="s">
        <v>5500</v>
      </c>
      <c r="AH126" s="43"/>
      <c r="AI126" s="43"/>
      <c r="AJ126" s="43"/>
      <c r="AK126" s="43"/>
      <c r="AL126" s="43"/>
      <c r="AM126" s="43"/>
      <c r="AN126" s="43"/>
      <c r="AO126" s="43"/>
      <c r="AP126" s="43" t="s">
        <v>5500</v>
      </c>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row>
    <row r="127" spans="3:65" ht="30" customHeight="1" x14ac:dyDescent="0.25">
      <c r="C127" s="46" t="s">
        <v>9</v>
      </c>
      <c r="D127" s="43"/>
      <c r="E127" s="43"/>
      <c r="F127" s="43"/>
      <c r="G127" s="43"/>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row>
    <row r="128" spans="3:65" ht="30" customHeight="1" x14ac:dyDescent="0.25">
      <c r="C128" s="46" t="s">
        <v>3200</v>
      </c>
      <c r="D128" s="43"/>
      <c r="E128" s="43"/>
      <c r="F128" s="43"/>
      <c r="G128" s="43"/>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t="s">
        <v>5500</v>
      </c>
      <c r="BD128" s="43" t="s">
        <v>5500</v>
      </c>
      <c r="BE128" s="43"/>
      <c r="BF128" s="43"/>
      <c r="BG128" s="43"/>
      <c r="BH128" s="43"/>
      <c r="BI128" s="43"/>
      <c r="BJ128" s="43"/>
      <c r="BK128" s="43"/>
      <c r="BL128" s="43"/>
      <c r="BM128" s="43"/>
    </row>
    <row r="129" spans="3:65" ht="30" customHeight="1" x14ac:dyDescent="0.25">
      <c r="C129" s="46" t="s">
        <v>152</v>
      </c>
      <c r="D129" s="43" t="s">
        <v>5500</v>
      </c>
      <c r="E129" s="43"/>
      <c r="F129" s="43"/>
      <c r="G129" s="43"/>
      <c r="H129" s="43"/>
      <c r="I129" s="43"/>
      <c r="J129" s="43" t="s">
        <v>5500</v>
      </c>
      <c r="K129" s="43"/>
      <c r="L129" s="43"/>
      <c r="M129" s="43"/>
      <c r="N129" s="43"/>
      <c r="O129" s="43"/>
      <c r="P129" s="43"/>
      <c r="Q129" s="43"/>
      <c r="R129" s="43" t="s">
        <v>5500</v>
      </c>
      <c r="S129" s="43"/>
      <c r="T129" s="43"/>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row>
    <row r="130" spans="3:65" ht="30" customHeight="1" x14ac:dyDescent="0.25">
      <c r="C130" s="46" t="s">
        <v>153</v>
      </c>
      <c r="D130" s="43" t="s">
        <v>5500</v>
      </c>
      <c r="E130" s="43"/>
      <c r="F130" s="43"/>
      <c r="G130" s="43"/>
      <c r="H130" s="43"/>
      <c r="I130" s="43"/>
      <c r="J130" s="43" t="s">
        <v>5500</v>
      </c>
      <c r="K130" s="43"/>
      <c r="L130" s="43"/>
      <c r="M130" s="43"/>
      <c r="N130" s="43"/>
      <c r="O130" s="43"/>
      <c r="P130" s="43"/>
      <c r="Q130" s="43"/>
      <c r="R130" s="43" t="s">
        <v>5500</v>
      </c>
      <c r="S130" s="43"/>
      <c r="T130" s="43"/>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row>
    <row r="131" spans="3:65" ht="30" customHeight="1" x14ac:dyDescent="0.25">
      <c r="C131" s="46" t="s">
        <v>154</v>
      </c>
      <c r="D131" s="43" t="s">
        <v>5500</v>
      </c>
      <c r="E131" s="43"/>
      <c r="F131" s="43"/>
      <c r="G131" s="43"/>
      <c r="H131" s="43"/>
      <c r="I131" s="43"/>
      <c r="J131" s="43" t="s">
        <v>5500</v>
      </c>
      <c r="K131" s="43"/>
      <c r="L131" s="43"/>
      <c r="M131" s="43"/>
      <c r="N131" s="43"/>
      <c r="O131" s="43"/>
      <c r="P131" s="43"/>
      <c r="Q131" s="43"/>
      <c r="R131" s="43" t="s">
        <v>5500</v>
      </c>
      <c r="S131" s="43"/>
      <c r="T131" s="43"/>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row>
    <row r="132" spans="3:65" ht="30" customHeight="1" x14ac:dyDescent="0.25">
      <c r="C132" s="46" t="s">
        <v>155</v>
      </c>
      <c r="D132" s="43" t="s">
        <v>5500</v>
      </c>
      <c r="E132" s="43"/>
      <c r="F132" s="43"/>
      <c r="G132" s="43"/>
      <c r="H132" s="43"/>
      <c r="I132" s="43"/>
      <c r="J132" s="43" t="s">
        <v>5500</v>
      </c>
      <c r="K132" s="43"/>
      <c r="L132" s="43"/>
      <c r="M132" s="43"/>
      <c r="N132" s="43"/>
      <c r="O132" s="43"/>
      <c r="P132" s="43"/>
      <c r="Q132" s="43"/>
      <c r="R132" s="43" t="s">
        <v>5500</v>
      </c>
      <c r="S132" s="43"/>
      <c r="T132" s="43"/>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s="43"/>
      <c r="BM132" s="43"/>
    </row>
    <row r="133" spans="3:65" ht="30" customHeight="1" x14ac:dyDescent="0.25">
      <c r="C133" s="46" t="s">
        <v>156</v>
      </c>
      <c r="D133" s="43" t="s">
        <v>5500</v>
      </c>
      <c r="E133" s="43"/>
      <c r="F133" s="43"/>
      <c r="G133" s="43"/>
      <c r="H133" s="43"/>
      <c r="I133" s="43"/>
      <c r="J133" s="43" t="s">
        <v>5500</v>
      </c>
      <c r="K133" s="43"/>
      <c r="L133" s="43"/>
      <c r="M133" s="43"/>
      <c r="N133" s="43"/>
      <c r="O133" s="43"/>
      <c r="P133" s="43"/>
      <c r="Q133" s="43"/>
      <c r="R133" s="43" t="s">
        <v>5500</v>
      </c>
      <c r="S133" s="43"/>
      <c r="T133" s="43"/>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s="43"/>
      <c r="BM133" s="43"/>
    </row>
    <row r="134" spans="3:65" ht="30" customHeight="1" x14ac:dyDescent="0.25">
      <c r="C134" s="46" t="s">
        <v>661</v>
      </c>
      <c r="D134" s="43"/>
      <c r="E134" s="43"/>
      <c r="F134" s="43"/>
      <c r="G134" s="43"/>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s="43"/>
      <c r="BM134" s="43"/>
    </row>
    <row r="135" spans="3:65" ht="30" customHeight="1" x14ac:dyDescent="0.25">
      <c r="C135" s="46" t="s">
        <v>662</v>
      </c>
      <c r="D135" s="43"/>
      <c r="E135" s="43"/>
      <c r="F135" s="43"/>
      <c r="G135" s="43"/>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c r="AR135" s="43"/>
      <c r="AS135" s="43"/>
      <c r="AT135" s="43"/>
      <c r="AU135" s="43"/>
      <c r="AV135" s="43"/>
      <c r="AW135" s="43"/>
      <c r="AX135" s="43"/>
      <c r="AY135" s="43"/>
      <c r="AZ135" s="43"/>
      <c r="BA135" s="43"/>
      <c r="BB135" s="43"/>
      <c r="BC135" s="43"/>
      <c r="BD135" s="43"/>
      <c r="BE135" s="43"/>
      <c r="BF135" s="43"/>
      <c r="BG135" s="43"/>
      <c r="BH135" s="43"/>
      <c r="BI135" s="43"/>
      <c r="BJ135" s="43"/>
      <c r="BK135" s="43"/>
      <c r="BL135" s="43"/>
      <c r="BM135" s="43"/>
    </row>
    <row r="136" spans="3:65" ht="30" customHeight="1" x14ac:dyDescent="0.25">
      <c r="C136" s="46" t="s">
        <v>663</v>
      </c>
      <c r="D136" s="43"/>
      <c r="E136" s="43"/>
      <c r="F136" s="43"/>
      <c r="G136" s="43"/>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s="43"/>
      <c r="BM136" s="43"/>
    </row>
    <row r="137" spans="3:65" ht="30" customHeight="1" x14ac:dyDescent="0.25">
      <c r="C137" s="46" t="s">
        <v>664</v>
      </c>
      <c r="D137" s="43"/>
      <c r="E137" s="43"/>
      <c r="F137" s="43"/>
      <c r="G137" s="43"/>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s="43"/>
      <c r="BM137" s="43"/>
    </row>
    <row r="138" spans="3:65" ht="30" customHeight="1" x14ac:dyDescent="0.25">
      <c r="C138" s="46" t="s">
        <v>563</v>
      </c>
      <c r="D138" s="43"/>
      <c r="E138" s="43"/>
      <c r="F138" s="43"/>
      <c r="G138" s="43"/>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c r="AE138" s="43"/>
      <c r="AF138" s="43"/>
      <c r="AG138" s="43" t="s">
        <v>5500</v>
      </c>
      <c r="AH138" s="43"/>
      <c r="AI138" s="43"/>
      <c r="AJ138" s="43"/>
      <c r="AK138" s="43"/>
      <c r="AL138" s="43"/>
      <c r="AM138" s="43"/>
      <c r="AN138" s="43" t="s">
        <v>5500</v>
      </c>
      <c r="AO138" s="43"/>
      <c r="AP138" s="43"/>
      <c r="AQ138" s="43"/>
      <c r="AR138" s="43"/>
      <c r="AS138" s="43"/>
      <c r="AT138" s="43"/>
      <c r="AU138" s="43"/>
      <c r="AV138" s="43"/>
      <c r="AW138" s="43"/>
      <c r="AX138" s="43"/>
      <c r="AY138" s="43"/>
      <c r="AZ138" s="43"/>
      <c r="BA138" s="43"/>
      <c r="BB138" s="43"/>
      <c r="BC138" s="43"/>
      <c r="BD138" s="43"/>
      <c r="BE138" s="43"/>
      <c r="BF138" s="43"/>
      <c r="BG138" s="43"/>
      <c r="BH138" s="43"/>
      <c r="BI138" s="43"/>
      <c r="BJ138" s="43"/>
      <c r="BK138" s="43"/>
      <c r="BL138" s="43"/>
      <c r="BM138" s="43"/>
    </row>
    <row r="139" spans="3:65" ht="30" customHeight="1" x14ac:dyDescent="0.25">
      <c r="C139" s="46" t="s">
        <v>665</v>
      </c>
      <c r="D139" s="43"/>
      <c r="E139" s="43"/>
      <c r="F139" s="43"/>
      <c r="G139" s="43"/>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c r="AR139" s="43"/>
      <c r="AS139" s="43"/>
      <c r="AT139" s="43"/>
      <c r="AU139" s="43"/>
      <c r="AV139" s="43"/>
      <c r="AW139" s="43"/>
      <c r="AX139" s="43"/>
      <c r="AY139" s="43"/>
      <c r="AZ139" s="43"/>
      <c r="BA139" s="43"/>
      <c r="BB139" s="43"/>
      <c r="BC139" s="43" t="s">
        <v>5500</v>
      </c>
      <c r="BD139" s="43"/>
      <c r="BE139" s="43"/>
      <c r="BF139" s="43"/>
      <c r="BG139" s="43"/>
      <c r="BH139" s="43"/>
      <c r="BI139" s="43"/>
      <c r="BJ139" s="43"/>
      <c r="BK139" s="43" t="s">
        <v>5500</v>
      </c>
      <c r="BL139" s="43"/>
      <c r="BM139" s="43"/>
    </row>
    <row r="140" spans="3:65" ht="30" customHeight="1" x14ac:dyDescent="0.25">
      <c r="C140" s="46" t="s">
        <v>666</v>
      </c>
      <c r="D140" s="43"/>
      <c r="E140" s="43"/>
      <c r="F140" s="43"/>
      <c r="G140" s="43"/>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c r="AR140" s="43"/>
      <c r="AS140" s="43"/>
      <c r="AT140" s="43"/>
      <c r="AU140" s="43"/>
      <c r="AV140" s="43"/>
      <c r="AW140" s="43"/>
      <c r="AX140" s="43"/>
      <c r="AY140" s="43"/>
      <c r="AZ140" s="43"/>
      <c r="BA140" s="43"/>
      <c r="BB140" s="43"/>
      <c r="BC140" s="43" t="s">
        <v>5500</v>
      </c>
      <c r="BD140" s="43"/>
      <c r="BE140" s="43"/>
      <c r="BF140" s="43"/>
      <c r="BG140" s="43"/>
      <c r="BH140" s="43"/>
      <c r="BI140" s="43"/>
      <c r="BJ140" s="43"/>
      <c r="BK140" s="43" t="s">
        <v>5500</v>
      </c>
      <c r="BL140" s="43"/>
      <c r="BM140" s="43"/>
    </row>
    <row r="141" spans="3:65" ht="30" customHeight="1" x14ac:dyDescent="0.25">
      <c r="C141" s="46" t="s">
        <v>2315</v>
      </c>
      <c r="D141" s="43"/>
      <c r="E141" s="43"/>
      <c r="F141" s="43"/>
      <c r="G141" s="43"/>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c r="AR141" s="43"/>
      <c r="AS141" s="43" t="s">
        <v>5500</v>
      </c>
      <c r="AT141" s="43"/>
      <c r="AU141" s="43"/>
      <c r="AV141" s="43"/>
      <c r="AW141" s="43"/>
      <c r="AX141" s="43"/>
      <c r="AY141" s="43"/>
      <c r="AZ141" s="43"/>
      <c r="BA141" s="43"/>
      <c r="BB141" s="43" t="s">
        <v>5500</v>
      </c>
      <c r="BC141" s="43"/>
      <c r="BD141" s="43"/>
      <c r="BE141" s="43"/>
      <c r="BF141" s="43"/>
      <c r="BG141" s="43"/>
      <c r="BH141" s="43"/>
      <c r="BI141" s="43"/>
      <c r="BJ141" s="43"/>
      <c r="BK141" s="43"/>
      <c r="BL141" s="43"/>
      <c r="BM141" s="43"/>
    </row>
    <row r="142" spans="3:65" ht="30" customHeight="1" x14ac:dyDescent="0.25">
      <c r="C142" s="46" t="s">
        <v>2316</v>
      </c>
      <c r="D142" s="43"/>
      <c r="E142" s="43"/>
      <c r="F142" s="43"/>
      <c r="G142" s="43"/>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c r="AR142" s="43"/>
      <c r="AS142" s="43" t="s">
        <v>5500</v>
      </c>
      <c r="AT142" s="43"/>
      <c r="AU142" s="43"/>
      <c r="AV142" s="43"/>
      <c r="AW142" s="43"/>
      <c r="AX142" s="43"/>
      <c r="AY142" s="43"/>
      <c r="AZ142" s="43"/>
      <c r="BA142" s="43"/>
      <c r="BB142" s="43" t="s">
        <v>5500</v>
      </c>
      <c r="BC142" s="43"/>
      <c r="BD142" s="43"/>
      <c r="BE142" s="43"/>
      <c r="BF142" s="43"/>
      <c r="BG142" s="43"/>
      <c r="BH142" s="43"/>
      <c r="BI142" s="43"/>
      <c r="BJ142" s="43"/>
      <c r="BK142" s="43"/>
      <c r="BL142" s="43"/>
      <c r="BM142" s="43"/>
    </row>
    <row r="143" spans="3:65" ht="30" customHeight="1" x14ac:dyDescent="0.25">
      <c r="C143" s="46" t="s">
        <v>667</v>
      </c>
      <c r="D143" s="43"/>
      <c r="E143" s="43"/>
      <c r="F143" s="43"/>
      <c r="G143" s="43"/>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43"/>
      <c r="AG143" s="43" t="s">
        <v>5499</v>
      </c>
      <c r="AH143" s="43"/>
      <c r="AI143" s="43"/>
      <c r="AJ143" s="43"/>
      <c r="AK143" s="43"/>
      <c r="AL143" s="43"/>
      <c r="AM143" s="43"/>
      <c r="AN143" s="43"/>
      <c r="AO143" s="43" t="s">
        <v>5499</v>
      </c>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row>
    <row r="144" spans="3:65" ht="30" customHeight="1" x14ac:dyDescent="0.25">
      <c r="C144" s="46" t="s">
        <v>668</v>
      </c>
      <c r="D144" s="43"/>
      <c r="E144" s="43"/>
      <c r="F144" s="43"/>
      <c r="G144" s="43"/>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c r="AE144" s="43"/>
      <c r="AF144" s="43"/>
      <c r="AG144" s="43" t="s">
        <v>5499</v>
      </c>
      <c r="AH144" s="43"/>
      <c r="AI144" s="43"/>
      <c r="AJ144" s="43"/>
      <c r="AK144" s="43"/>
      <c r="AL144" s="43"/>
      <c r="AM144" s="43"/>
      <c r="AN144" s="43"/>
      <c r="AO144" s="43" t="s">
        <v>5499</v>
      </c>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s="43"/>
      <c r="BM144" s="43"/>
    </row>
    <row r="145" spans="3:65" ht="30" customHeight="1" x14ac:dyDescent="0.25">
      <c r="C145" s="46" t="s">
        <v>669</v>
      </c>
      <c r="D145" s="43"/>
      <c r="E145" s="43"/>
      <c r="F145" s="43"/>
      <c r="G145" s="43"/>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c r="AE145" s="43"/>
      <c r="AF145" s="43"/>
      <c r="AG145" s="43" t="s">
        <v>5499</v>
      </c>
      <c r="AH145" s="43"/>
      <c r="AI145" s="43"/>
      <c r="AJ145" s="43"/>
      <c r="AK145" s="43"/>
      <c r="AL145" s="43"/>
      <c r="AM145" s="43"/>
      <c r="AN145" s="43"/>
      <c r="AO145" s="43" t="s">
        <v>5499</v>
      </c>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s="43"/>
      <c r="BM145" s="43"/>
    </row>
    <row r="146" spans="3:65" ht="30" customHeight="1" x14ac:dyDescent="0.25">
      <c r="C146" s="46" t="s">
        <v>670</v>
      </c>
      <c r="D146" s="43"/>
      <c r="E146" s="43"/>
      <c r="F146" s="43"/>
      <c r="G146" s="43"/>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c r="AE146" s="43"/>
      <c r="AF146" s="43"/>
      <c r="AG146" s="43" t="s">
        <v>5499</v>
      </c>
      <c r="AH146" s="43"/>
      <c r="AI146" s="43"/>
      <c r="AJ146" s="43"/>
      <c r="AK146" s="43"/>
      <c r="AL146" s="43"/>
      <c r="AM146" s="43"/>
      <c r="AN146" s="43"/>
      <c r="AO146" s="43" t="s">
        <v>5499</v>
      </c>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s="43"/>
      <c r="BM146" s="43"/>
    </row>
    <row r="147" spans="3:65" ht="30" customHeight="1" x14ac:dyDescent="0.25">
      <c r="C147" s="46" t="s">
        <v>3201</v>
      </c>
      <c r="D147" s="43"/>
      <c r="E147" s="43"/>
      <c r="F147" s="43"/>
      <c r="G147" s="43"/>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t="s">
        <v>5500</v>
      </c>
      <c r="BD147" s="43" t="s">
        <v>5500</v>
      </c>
      <c r="BE147" s="43"/>
      <c r="BF147" s="43"/>
      <c r="BG147" s="43"/>
      <c r="BH147" s="43"/>
      <c r="BI147" s="43"/>
      <c r="BJ147" s="43"/>
      <c r="BK147" s="43"/>
      <c r="BL147" s="43"/>
      <c r="BM147" s="43"/>
    </row>
    <row r="148" spans="3:65" ht="30" customHeight="1" x14ac:dyDescent="0.25">
      <c r="C148" s="46" t="s">
        <v>3202</v>
      </c>
      <c r="D148" s="43"/>
      <c r="E148" s="43"/>
      <c r="F148" s="43"/>
      <c r="G148" s="43"/>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c r="AR148" s="43"/>
      <c r="AS148" s="43"/>
      <c r="AT148" s="43"/>
      <c r="AU148" s="43"/>
      <c r="AV148" s="43"/>
      <c r="AW148" s="43"/>
      <c r="AX148" s="43"/>
      <c r="AY148" s="43"/>
      <c r="AZ148" s="43"/>
      <c r="BA148" s="43"/>
      <c r="BB148" s="43"/>
      <c r="BC148" s="43" t="s">
        <v>5500</v>
      </c>
      <c r="BD148" s="43" t="s">
        <v>5500</v>
      </c>
      <c r="BE148" s="43"/>
      <c r="BF148" s="43"/>
      <c r="BG148" s="43"/>
      <c r="BH148" s="43"/>
      <c r="BI148" s="43"/>
      <c r="BJ148" s="43"/>
      <c r="BK148" s="43"/>
      <c r="BL148" s="43"/>
      <c r="BM148" s="43"/>
    </row>
    <row r="149" spans="3:65" ht="30" customHeight="1" x14ac:dyDescent="0.25">
      <c r="C149" s="46" t="s">
        <v>157</v>
      </c>
      <c r="D149" s="43" t="s">
        <v>5500</v>
      </c>
      <c r="E149" s="43"/>
      <c r="F149" s="43"/>
      <c r="G149" s="43"/>
      <c r="H149" s="43"/>
      <c r="I149" s="43"/>
      <c r="J149" s="43" t="s">
        <v>5500</v>
      </c>
      <c r="K149" s="43"/>
      <c r="L149" s="43"/>
      <c r="M149" s="43"/>
      <c r="N149" s="43"/>
      <c r="O149" s="43"/>
      <c r="P149" s="43"/>
      <c r="Q149" s="43"/>
      <c r="R149" s="43" t="s">
        <v>5500</v>
      </c>
      <c r="S149" s="43"/>
      <c r="T149" s="43"/>
      <c r="U149" s="43"/>
      <c r="V149" s="43"/>
      <c r="W149" s="43"/>
      <c r="X149" s="43"/>
      <c r="Y149" s="43"/>
      <c r="Z149" s="43"/>
      <c r="AA149" s="43"/>
      <c r="AB149" s="43"/>
      <c r="AC149" s="43"/>
      <c r="AD149" s="43"/>
      <c r="AE149" s="43"/>
      <c r="AF149" s="43"/>
      <c r="AG149" s="43" t="s">
        <v>5500</v>
      </c>
      <c r="AH149" s="43"/>
      <c r="AI149" s="43" t="s">
        <v>5500</v>
      </c>
      <c r="AJ149" s="43"/>
      <c r="AK149" s="43"/>
      <c r="AL149" s="43"/>
      <c r="AM149" s="43"/>
      <c r="AN149" s="43"/>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s="43"/>
      <c r="BM149" s="43"/>
    </row>
    <row r="150" spans="3:65" ht="30" customHeight="1" x14ac:dyDescent="0.25">
      <c r="C150" s="46" t="s">
        <v>158</v>
      </c>
      <c r="D150" s="43" t="s">
        <v>5500</v>
      </c>
      <c r="E150" s="43"/>
      <c r="F150" s="43"/>
      <c r="G150" s="43"/>
      <c r="H150" s="43"/>
      <c r="I150" s="43"/>
      <c r="J150" s="43" t="s">
        <v>5500</v>
      </c>
      <c r="K150" s="43"/>
      <c r="L150" s="43"/>
      <c r="M150" s="43"/>
      <c r="N150" s="43"/>
      <c r="O150" s="43"/>
      <c r="P150" s="43"/>
      <c r="Q150" s="43"/>
      <c r="R150" s="43"/>
      <c r="S150" s="43"/>
      <c r="T150" s="43"/>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c r="BL150" s="43"/>
      <c r="BM150" s="43"/>
    </row>
    <row r="151" spans="3:65" ht="30" customHeight="1" x14ac:dyDescent="0.25">
      <c r="C151" s="46" t="s">
        <v>159</v>
      </c>
      <c r="D151" s="43" t="s">
        <v>5500</v>
      </c>
      <c r="E151" s="43"/>
      <c r="F151" s="43"/>
      <c r="G151" s="43"/>
      <c r="H151" s="43"/>
      <c r="I151" s="43"/>
      <c r="J151" s="43" t="s">
        <v>5500</v>
      </c>
      <c r="K151" s="43"/>
      <c r="L151" s="43"/>
      <c r="M151" s="43"/>
      <c r="N151" s="43"/>
      <c r="O151" s="43"/>
      <c r="P151" s="43"/>
      <c r="Q151" s="43"/>
      <c r="R151" s="43"/>
      <c r="S151" s="43"/>
      <c r="T151" s="43"/>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s="43"/>
      <c r="BM151" s="43"/>
    </row>
    <row r="152" spans="3:65" ht="30" customHeight="1" x14ac:dyDescent="0.25">
      <c r="C152" s="46" t="s">
        <v>671</v>
      </c>
      <c r="D152" s="43"/>
      <c r="E152" s="43"/>
      <c r="F152" s="43"/>
      <c r="G152" s="43"/>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c r="AE152" s="43"/>
      <c r="AF152" s="43"/>
      <c r="AG152" s="43" t="s">
        <v>5499</v>
      </c>
      <c r="AH152" s="43"/>
      <c r="AI152" s="43"/>
      <c r="AJ152" s="43"/>
      <c r="AK152" s="43"/>
      <c r="AL152" s="43"/>
      <c r="AM152" s="43"/>
      <c r="AN152" s="43"/>
      <c r="AO152" s="43" t="s">
        <v>5499</v>
      </c>
      <c r="AP152" s="43"/>
      <c r="AQ152" s="43"/>
      <c r="AR152" s="43"/>
      <c r="AS152" s="43" t="s">
        <v>5500</v>
      </c>
      <c r="AT152" s="43"/>
      <c r="AU152" s="43"/>
      <c r="AV152" s="43"/>
      <c r="AW152" s="43"/>
      <c r="AX152" s="43"/>
      <c r="AY152" s="43"/>
      <c r="AZ152" s="43"/>
      <c r="BA152" s="43"/>
      <c r="BB152" s="43" t="s">
        <v>5500</v>
      </c>
      <c r="BC152" s="43" t="s">
        <v>5500</v>
      </c>
      <c r="BD152" s="43"/>
      <c r="BE152" s="43"/>
      <c r="BF152" s="43"/>
      <c r="BG152" s="43"/>
      <c r="BH152" s="43"/>
      <c r="BI152" s="43"/>
      <c r="BJ152" s="43"/>
      <c r="BK152" s="43" t="s">
        <v>5500</v>
      </c>
      <c r="BL152" s="43"/>
      <c r="BM152" s="43"/>
    </row>
    <row r="153" spans="3:65" ht="30" customHeight="1" x14ac:dyDescent="0.25">
      <c r="C153" s="46" t="s">
        <v>2317</v>
      </c>
      <c r="D153" s="43"/>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c r="AR153" s="43"/>
      <c r="AS153" s="43" t="s">
        <v>5500</v>
      </c>
      <c r="AT153" s="43"/>
      <c r="AU153" s="43"/>
      <c r="AV153" s="43"/>
      <c r="AW153" s="43"/>
      <c r="AX153" s="43"/>
      <c r="AY153" s="43"/>
      <c r="AZ153" s="43"/>
      <c r="BA153" s="43"/>
      <c r="BB153" s="43" t="s">
        <v>5500</v>
      </c>
      <c r="BC153" s="43"/>
      <c r="BD153" s="43"/>
      <c r="BE153" s="43"/>
      <c r="BF153" s="43"/>
      <c r="BG153" s="43"/>
      <c r="BH153" s="43"/>
      <c r="BI153" s="43"/>
      <c r="BJ153" s="43"/>
      <c r="BK153" s="43"/>
      <c r="BL153" s="43"/>
      <c r="BM153" s="43"/>
    </row>
    <row r="154" spans="3:65" ht="30" customHeight="1" x14ac:dyDescent="0.25">
      <c r="C154" s="46" t="s">
        <v>2318</v>
      </c>
      <c r="D154" s="43"/>
      <c r="E154" s="43"/>
      <c r="F154" s="43"/>
      <c r="G154" s="43"/>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c r="AR154" s="43"/>
      <c r="AS154" s="43" t="s">
        <v>5500</v>
      </c>
      <c r="AT154" s="43"/>
      <c r="AU154" s="43"/>
      <c r="AV154" s="43"/>
      <c r="AW154" s="43"/>
      <c r="AX154" s="43"/>
      <c r="AY154" s="43"/>
      <c r="AZ154" s="43"/>
      <c r="BA154" s="43"/>
      <c r="BB154" s="43" t="s">
        <v>5500</v>
      </c>
      <c r="BC154" s="43"/>
      <c r="BD154" s="43"/>
      <c r="BE154" s="43"/>
      <c r="BF154" s="43"/>
      <c r="BG154" s="43"/>
      <c r="BH154" s="43"/>
      <c r="BI154" s="43"/>
      <c r="BJ154" s="43"/>
      <c r="BK154" s="43"/>
      <c r="BL154" s="43"/>
      <c r="BM154" s="43"/>
    </row>
    <row r="155" spans="3:65" ht="30" customHeight="1" x14ac:dyDescent="0.25">
      <c r="C155" s="46" t="s">
        <v>2319</v>
      </c>
      <c r="D155" s="43"/>
      <c r="E155" s="43"/>
      <c r="F155" s="43"/>
      <c r="G155" s="43"/>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c r="AR155" s="43"/>
      <c r="AS155" s="43" t="s">
        <v>5500</v>
      </c>
      <c r="AT155" s="43"/>
      <c r="AU155" s="43"/>
      <c r="AV155" s="43"/>
      <c r="AW155" s="43"/>
      <c r="AX155" s="43"/>
      <c r="AY155" s="43"/>
      <c r="AZ155" s="43"/>
      <c r="BA155" s="43"/>
      <c r="BB155" s="43" t="s">
        <v>5500</v>
      </c>
      <c r="BC155" s="43"/>
      <c r="BD155" s="43"/>
      <c r="BE155" s="43"/>
      <c r="BF155" s="43"/>
      <c r="BG155" s="43"/>
      <c r="BH155" s="43"/>
      <c r="BI155" s="43"/>
      <c r="BJ155" s="43"/>
      <c r="BK155" s="43"/>
      <c r="BL155" s="43"/>
      <c r="BM155" s="43"/>
    </row>
    <row r="156" spans="3:65" ht="30" customHeight="1" x14ac:dyDescent="0.25">
      <c r="C156" s="46" t="s">
        <v>2320</v>
      </c>
      <c r="D156" s="43"/>
      <c r="E156" s="43"/>
      <c r="F156" s="43"/>
      <c r="G156" s="43"/>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c r="AR156" s="43"/>
      <c r="AS156" s="43" t="s">
        <v>5500</v>
      </c>
      <c r="AT156" s="43"/>
      <c r="AU156" s="43"/>
      <c r="AV156" s="43"/>
      <c r="AW156" s="43"/>
      <c r="AX156" s="43"/>
      <c r="AY156" s="43"/>
      <c r="AZ156" s="43"/>
      <c r="BA156" s="43"/>
      <c r="BB156" s="43" t="s">
        <v>5500</v>
      </c>
      <c r="BC156" s="43"/>
      <c r="BD156" s="43"/>
      <c r="BE156" s="43"/>
      <c r="BF156" s="43"/>
      <c r="BG156" s="43"/>
      <c r="BH156" s="43"/>
      <c r="BI156" s="43"/>
      <c r="BJ156" s="43"/>
      <c r="BK156" s="43"/>
      <c r="BL156" s="43"/>
      <c r="BM156" s="43"/>
    </row>
    <row r="157" spans="3:65" ht="30" customHeight="1" x14ac:dyDescent="0.25">
      <c r="C157" s="46" t="s">
        <v>2321</v>
      </c>
      <c r="D157" s="43"/>
      <c r="E157" s="43"/>
      <c r="F157" s="43"/>
      <c r="G157" s="43"/>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c r="AR157" s="43"/>
      <c r="AS157" s="43" t="s">
        <v>5500</v>
      </c>
      <c r="AT157" s="43"/>
      <c r="AU157" s="43"/>
      <c r="AV157" s="43"/>
      <c r="AW157" s="43"/>
      <c r="AX157" s="43"/>
      <c r="AY157" s="43"/>
      <c r="AZ157" s="43"/>
      <c r="BA157" s="43"/>
      <c r="BB157" s="43" t="s">
        <v>5500</v>
      </c>
      <c r="BC157" s="43"/>
      <c r="BD157" s="43"/>
      <c r="BE157" s="43"/>
      <c r="BF157" s="43"/>
      <c r="BG157" s="43"/>
      <c r="BH157" s="43"/>
      <c r="BI157" s="43"/>
      <c r="BJ157" s="43"/>
      <c r="BK157" s="43"/>
      <c r="BL157" s="43"/>
      <c r="BM157" s="43"/>
    </row>
    <row r="158" spans="3:65" ht="30" customHeight="1" x14ac:dyDescent="0.25">
      <c r="C158" s="46" t="s">
        <v>2322</v>
      </c>
      <c r="D158" s="43"/>
      <c r="E158" s="43"/>
      <c r="F158" s="43"/>
      <c r="G158" s="43"/>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c r="AR158" s="43"/>
      <c r="AS158" s="43" t="s">
        <v>5500</v>
      </c>
      <c r="AT158" s="43"/>
      <c r="AU158" s="43"/>
      <c r="AV158" s="43"/>
      <c r="AW158" s="43"/>
      <c r="AX158" s="43"/>
      <c r="AY158" s="43"/>
      <c r="AZ158" s="43"/>
      <c r="BA158" s="43"/>
      <c r="BB158" s="43" t="s">
        <v>5500</v>
      </c>
      <c r="BC158" s="43"/>
      <c r="BD158" s="43"/>
      <c r="BE158" s="43"/>
      <c r="BF158" s="43"/>
      <c r="BG158" s="43"/>
      <c r="BH158" s="43"/>
      <c r="BI158" s="43"/>
      <c r="BJ158" s="43"/>
      <c r="BK158" s="43"/>
      <c r="BL158" s="43"/>
      <c r="BM158" s="43"/>
    </row>
    <row r="159" spans="3:65" ht="30" customHeight="1" x14ac:dyDescent="0.25">
      <c r="C159" s="46" t="s">
        <v>672</v>
      </c>
      <c r="D159" s="43"/>
      <c r="E159" s="43"/>
      <c r="F159" s="43"/>
      <c r="G159" s="43"/>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c r="AE159" s="43"/>
      <c r="AF159" s="43"/>
      <c r="AG159" s="43" t="s">
        <v>5499</v>
      </c>
      <c r="AH159" s="43"/>
      <c r="AI159" s="43"/>
      <c r="AJ159" s="43"/>
      <c r="AK159" s="43"/>
      <c r="AL159" s="43"/>
      <c r="AM159" s="43"/>
      <c r="AN159" s="43"/>
      <c r="AO159" s="43" t="s">
        <v>5499</v>
      </c>
      <c r="AP159" s="43"/>
      <c r="AQ159" s="43"/>
      <c r="AR159" s="43"/>
      <c r="AS159" s="43"/>
      <c r="AT159" s="43"/>
      <c r="AU159" s="43"/>
      <c r="AV159" s="43"/>
      <c r="AW159" s="43"/>
      <c r="AX159" s="43"/>
      <c r="AY159" s="43"/>
      <c r="AZ159" s="43"/>
      <c r="BA159" s="43"/>
      <c r="BB159" s="43"/>
      <c r="BC159" s="43"/>
      <c r="BD159" s="43"/>
      <c r="BE159" s="43"/>
      <c r="BF159" s="43"/>
      <c r="BG159" s="43"/>
      <c r="BH159" s="43"/>
      <c r="BI159" s="43"/>
      <c r="BJ159" s="43"/>
      <c r="BK159" s="43"/>
      <c r="BL159" s="43"/>
      <c r="BM159" s="43"/>
    </row>
    <row r="160" spans="3:65" ht="30" customHeight="1" x14ac:dyDescent="0.25">
      <c r="C160" s="46" t="s">
        <v>480</v>
      </c>
      <c r="D160" s="43" t="s">
        <v>5498</v>
      </c>
      <c r="E160" s="43"/>
      <c r="F160" s="43"/>
      <c r="G160" s="43"/>
      <c r="H160" s="43"/>
      <c r="I160" s="43"/>
      <c r="J160" s="43"/>
      <c r="K160" s="43"/>
      <c r="L160" s="43" t="s">
        <v>5498</v>
      </c>
      <c r="M160" s="43"/>
      <c r="N160" s="43"/>
      <c r="O160" s="43"/>
      <c r="P160" s="43"/>
      <c r="Q160" s="43"/>
      <c r="R160" s="43"/>
      <c r="S160" s="43"/>
      <c r="T160" s="43"/>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s="43"/>
      <c r="BM160" s="43"/>
    </row>
    <row r="161" spans="3:65" ht="30" customHeight="1" x14ac:dyDescent="0.25">
      <c r="C161" s="46" t="s">
        <v>2193</v>
      </c>
      <c r="D161" s="43" t="s">
        <v>5500</v>
      </c>
      <c r="E161" s="43"/>
      <c r="F161" s="43"/>
      <c r="G161" s="43"/>
      <c r="H161" s="43"/>
      <c r="I161" s="43"/>
      <c r="J161" s="43"/>
      <c r="K161" s="43"/>
      <c r="L161" s="43"/>
      <c r="M161" s="43"/>
      <c r="N161" s="43"/>
      <c r="O161" s="43"/>
      <c r="P161" s="43"/>
      <c r="Q161" s="43"/>
      <c r="R161" s="43"/>
      <c r="S161" s="43" t="s">
        <v>5500</v>
      </c>
      <c r="T161" s="43"/>
      <c r="U161" s="43"/>
      <c r="V161" s="43"/>
      <c r="W161" s="43"/>
      <c r="X161" s="43"/>
      <c r="Y161" s="43"/>
      <c r="Z161" s="43"/>
      <c r="AA161" s="43"/>
      <c r="AB161" s="43"/>
      <c r="AC161" s="43"/>
      <c r="AD161" s="43"/>
      <c r="AE161" s="43"/>
      <c r="AF161" s="43"/>
      <c r="AG161" s="43" t="s">
        <v>5500</v>
      </c>
      <c r="AH161" s="43"/>
      <c r="AI161" s="43"/>
      <c r="AJ161" s="43"/>
      <c r="AK161" s="43"/>
      <c r="AL161" s="43"/>
      <c r="AM161" s="43"/>
      <c r="AN161" s="43"/>
      <c r="AO161" s="43"/>
      <c r="AP161" s="43"/>
      <c r="AQ161" s="43" t="s">
        <v>5500</v>
      </c>
      <c r="AR161" s="43"/>
      <c r="AS161" s="43"/>
      <c r="AT161" s="43"/>
      <c r="AU161" s="43"/>
      <c r="AV161" s="43"/>
      <c r="AW161" s="43"/>
      <c r="AX161" s="43"/>
      <c r="AY161" s="43"/>
      <c r="AZ161" s="43"/>
      <c r="BA161" s="43"/>
      <c r="BB161" s="43"/>
      <c r="BC161" s="43"/>
      <c r="BD161" s="43"/>
      <c r="BE161" s="43"/>
      <c r="BF161" s="43"/>
      <c r="BG161" s="43"/>
      <c r="BH161" s="43"/>
      <c r="BI161" s="43"/>
      <c r="BJ161" s="43"/>
      <c r="BK161" s="43"/>
      <c r="BL161" s="43"/>
      <c r="BM161" s="43"/>
    </row>
    <row r="162" spans="3:65" ht="30" customHeight="1" x14ac:dyDescent="0.25">
      <c r="C162" s="46" t="s">
        <v>5575</v>
      </c>
      <c r="D162" s="43"/>
      <c r="E162" s="43"/>
      <c r="F162" s="43"/>
      <c r="G162" s="43"/>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c r="AR162" s="43"/>
      <c r="AS162" s="43" t="s">
        <v>5500</v>
      </c>
      <c r="AT162" s="43"/>
      <c r="AU162" s="43"/>
      <c r="AV162" s="43"/>
      <c r="AW162" s="43"/>
      <c r="AX162" s="43"/>
      <c r="AY162" s="43"/>
      <c r="AZ162" s="43"/>
      <c r="BA162" s="43"/>
      <c r="BB162" s="43" t="s">
        <v>5500</v>
      </c>
      <c r="BC162" s="43"/>
      <c r="BD162" s="43"/>
      <c r="BE162" s="43"/>
      <c r="BF162" s="43"/>
      <c r="BG162" s="43"/>
      <c r="BH162" s="43"/>
      <c r="BI162" s="43"/>
      <c r="BJ162" s="43"/>
      <c r="BK162" s="43"/>
      <c r="BL162" s="43"/>
      <c r="BM162" s="43"/>
    </row>
    <row r="163" spans="3:65" ht="30" customHeight="1" x14ac:dyDescent="0.25">
      <c r="C163" s="46" t="s">
        <v>5538</v>
      </c>
      <c r="D163" s="43"/>
      <c r="E163" s="43"/>
      <c r="F163" s="43"/>
      <c r="G163" s="43"/>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c r="AR163" s="43"/>
      <c r="AS163" s="43" t="s">
        <v>5500</v>
      </c>
      <c r="AT163" s="43"/>
      <c r="AU163" s="43"/>
      <c r="AV163" s="43"/>
      <c r="AW163" s="43"/>
      <c r="AX163" s="43"/>
      <c r="AY163" s="43"/>
      <c r="AZ163" s="43"/>
      <c r="BA163" s="43"/>
      <c r="BB163" s="43" t="s">
        <v>5500</v>
      </c>
      <c r="BC163" s="43"/>
      <c r="BD163" s="43"/>
      <c r="BE163" s="43"/>
      <c r="BF163" s="43"/>
      <c r="BG163" s="43"/>
      <c r="BH163" s="43"/>
      <c r="BI163" s="43"/>
      <c r="BJ163" s="43"/>
      <c r="BK163" s="43"/>
      <c r="BL163" s="43"/>
      <c r="BM163" s="43"/>
    </row>
    <row r="164" spans="3:65" ht="30" customHeight="1" x14ac:dyDescent="0.25">
      <c r="C164" s="46" t="s">
        <v>5539</v>
      </c>
      <c r="D164" s="43"/>
      <c r="E164" s="43"/>
      <c r="F164" s="43"/>
      <c r="G164" s="43"/>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c r="AR164" s="43"/>
      <c r="AS164" s="43" t="s">
        <v>5500</v>
      </c>
      <c r="AT164" s="43"/>
      <c r="AU164" s="43"/>
      <c r="AV164" s="43"/>
      <c r="AW164" s="43"/>
      <c r="AX164" s="43"/>
      <c r="AY164" s="43"/>
      <c r="AZ164" s="43"/>
      <c r="BA164" s="43"/>
      <c r="BB164" s="43" t="s">
        <v>5500</v>
      </c>
      <c r="BC164" s="43"/>
      <c r="BD164" s="43"/>
      <c r="BE164" s="43"/>
      <c r="BF164" s="43"/>
      <c r="BG164" s="43"/>
      <c r="BH164" s="43"/>
      <c r="BI164" s="43"/>
      <c r="BJ164" s="43"/>
      <c r="BK164" s="43"/>
      <c r="BL164" s="43"/>
      <c r="BM164" s="43"/>
    </row>
    <row r="165" spans="3:65" ht="30" customHeight="1" x14ac:dyDescent="0.25">
      <c r="C165" s="46" t="s">
        <v>5540</v>
      </c>
      <c r="D165" s="43"/>
      <c r="E165" s="43"/>
      <c r="F165" s="43"/>
      <c r="G165" s="43"/>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c r="AR165" s="43"/>
      <c r="AS165" s="43" t="s">
        <v>5500</v>
      </c>
      <c r="AT165" s="43"/>
      <c r="AU165" s="43"/>
      <c r="AV165" s="43"/>
      <c r="AW165" s="43"/>
      <c r="AX165" s="43"/>
      <c r="AY165" s="43"/>
      <c r="AZ165" s="43"/>
      <c r="BA165" s="43"/>
      <c r="BB165" s="43" t="s">
        <v>5500</v>
      </c>
      <c r="BC165" s="43"/>
      <c r="BD165" s="43"/>
      <c r="BE165" s="43"/>
      <c r="BF165" s="43"/>
      <c r="BG165" s="43"/>
      <c r="BH165" s="43"/>
      <c r="BI165" s="43"/>
      <c r="BJ165" s="43"/>
      <c r="BK165" s="43"/>
      <c r="BL165" s="43"/>
      <c r="BM165" s="43"/>
    </row>
    <row r="166" spans="3:65" ht="30" customHeight="1" x14ac:dyDescent="0.25">
      <c r="C166" s="46" t="s">
        <v>5541</v>
      </c>
      <c r="D166" s="43"/>
      <c r="E166" s="43"/>
      <c r="F166" s="43"/>
      <c r="G166" s="43"/>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c r="AR166" s="43"/>
      <c r="AS166" s="43" t="s">
        <v>5500</v>
      </c>
      <c r="AT166" s="43"/>
      <c r="AU166" s="43"/>
      <c r="AV166" s="43"/>
      <c r="AW166" s="43"/>
      <c r="AX166" s="43"/>
      <c r="AY166" s="43"/>
      <c r="AZ166" s="43"/>
      <c r="BA166" s="43"/>
      <c r="BB166" s="43" t="s">
        <v>5500</v>
      </c>
      <c r="BC166" s="43"/>
      <c r="BD166" s="43"/>
      <c r="BE166" s="43"/>
      <c r="BF166" s="43"/>
      <c r="BG166" s="43"/>
      <c r="BH166" s="43"/>
      <c r="BI166" s="43"/>
      <c r="BJ166" s="43"/>
      <c r="BK166" s="43"/>
      <c r="BL166" s="43"/>
      <c r="BM166" s="43"/>
    </row>
    <row r="167" spans="3:65" ht="30" customHeight="1" x14ac:dyDescent="0.25">
      <c r="C167" s="46" t="s">
        <v>5542</v>
      </c>
      <c r="D167" s="43"/>
      <c r="E167" s="43"/>
      <c r="F167" s="43"/>
      <c r="G167" s="43"/>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c r="AR167" s="43"/>
      <c r="AS167" s="43" t="s">
        <v>5500</v>
      </c>
      <c r="AT167" s="43"/>
      <c r="AU167" s="43"/>
      <c r="AV167" s="43"/>
      <c r="AW167" s="43"/>
      <c r="AX167" s="43"/>
      <c r="AY167" s="43"/>
      <c r="AZ167" s="43"/>
      <c r="BA167" s="43"/>
      <c r="BB167" s="43" t="s">
        <v>5500</v>
      </c>
      <c r="BC167" s="43"/>
      <c r="BD167" s="43"/>
      <c r="BE167" s="43"/>
      <c r="BF167" s="43"/>
      <c r="BG167" s="43"/>
      <c r="BH167" s="43"/>
      <c r="BI167" s="43"/>
      <c r="BJ167" s="43"/>
      <c r="BK167" s="43"/>
      <c r="BL167" s="43"/>
      <c r="BM167" s="43"/>
    </row>
    <row r="168" spans="3:65" ht="30" customHeight="1" x14ac:dyDescent="0.25">
      <c r="C168" s="46" t="s">
        <v>5543</v>
      </c>
      <c r="D168" s="43"/>
      <c r="E168" s="43"/>
      <c r="F168" s="43"/>
      <c r="G168" s="43"/>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c r="AR168" s="43"/>
      <c r="AS168" s="43" t="s">
        <v>5500</v>
      </c>
      <c r="AT168" s="43"/>
      <c r="AU168" s="43"/>
      <c r="AV168" s="43"/>
      <c r="AW168" s="43"/>
      <c r="AX168" s="43"/>
      <c r="AY168" s="43"/>
      <c r="AZ168" s="43"/>
      <c r="BA168" s="43"/>
      <c r="BB168" s="43" t="s">
        <v>5500</v>
      </c>
      <c r="BC168" s="43"/>
      <c r="BD168" s="43"/>
      <c r="BE168" s="43"/>
      <c r="BF168" s="43"/>
      <c r="BG168" s="43"/>
      <c r="BH168" s="43"/>
      <c r="BI168" s="43"/>
      <c r="BJ168" s="43"/>
      <c r="BK168" s="43"/>
      <c r="BL168" s="43"/>
      <c r="BM168" s="43"/>
    </row>
    <row r="169" spans="3:65" ht="30" customHeight="1" x14ac:dyDescent="0.25">
      <c r="C169" s="46" t="s">
        <v>5544</v>
      </c>
      <c r="D169" s="43"/>
      <c r="E169" s="43"/>
      <c r="F169" s="43"/>
      <c r="G169" s="43"/>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c r="AR169" s="43"/>
      <c r="AS169" s="43" t="s">
        <v>5500</v>
      </c>
      <c r="AT169" s="43"/>
      <c r="AU169" s="43"/>
      <c r="AV169" s="43"/>
      <c r="AW169" s="43"/>
      <c r="AX169" s="43"/>
      <c r="AY169" s="43"/>
      <c r="AZ169" s="43"/>
      <c r="BA169" s="43"/>
      <c r="BB169" s="43" t="s">
        <v>5500</v>
      </c>
      <c r="BC169" s="43"/>
      <c r="BD169" s="43"/>
      <c r="BE169" s="43"/>
      <c r="BF169" s="43"/>
      <c r="BG169" s="43"/>
      <c r="BH169" s="43"/>
      <c r="BI169" s="43"/>
      <c r="BJ169" s="43"/>
      <c r="BK169" s="43"/>
      <c r="BL169" s="43"/>
      <c r="BM169" s="43"/>
    </row>
    <row r="170" spans="3:65" ht="30" customHeight="1" x14ac:dyDescent="0.25">
      <c r="C170" s="46" t="s">
        <v>3070</v>
      </c>
      <c r="D170" s="43"/>
      <c r="E170" s="43"/>
      <c r="F170" s="43"/>
      <c r="G170" s="43"/>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s="43"/>
      <c r="BM170" s="43"/>
    </row>
    <row r="171" spans="3:65" ht="30" customHeight="1" x14ac:dyDescent="0.25">
      <c r="C171" s="46" t="s">
        <v>2194</v>
      </c>
      <c r="D171" s="43"/>
      <c r="E171" s="43"/>
      <c r="F171" s="43"/>
      <c r="G171" s="43"/>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c r="AR171" s="43"/>
      <c r="AS171" s="43" t="s">
        <v>5500</v>
      </c>
      <c r="AT171" s="43"/>
      <c r="AU171" s="43"/>
      <c r="AV171" s="43"/>
      <c r="AW171" s="43"/>
      <c r="AX171" s="43"/>
      <c r="AY171" s="43"/>
      <c r="AZ171" s="43" t="s">
        <v>5500</v>
      </c>
      <c r="BA171" s="43"/>
      <c r="BB171" s="43"/>
      <c r="BC171" s="43"/>
      <c r="BD171" s="43"/>
      <c r="BE171" s="43"/>
      <c r="BF171" s="43"/>
      <c r="BG171" s="43"/>
      <c r="BH171" s="43"/>
      <c r="BI171" s="43"/>
      <c r="BJ171" s="43"/>
      <c r="BK171" s="43"/>
      <c r="BL171" s="43"/>
      <c r="BM171" s="43"/>
    </row>
    <row r="172" spans="3:65" ht="30" customHeight="1" x14ac:dyDescent="0.25">
      <c r="C172" s="46" t="s">
        <v>2324</v>
      </c>
      <c r="D172" s="43"/>
      <c r="E172" s="43"/>
      <c r="F172" s="43"/>
      <c r="G172" s="43"/>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c r="AR172" s="43"/>
      <c r="AS172" s="43" t="s">
        <v>5500</v>
      </c>
      <c r="AT172" s="43"/>
      <c r="AU172" s="43"/>
      <c r="AV172" s="43"/>
      <c r="AW172" s="43"/>
      <c r="AX172" s="43"/>
      <c r="AY172" s="43"/>
      <c r="AZ172" s="43"/>
      <c r="BA172" s="43"/>
      <c r="BB172" s="43" t="s">
        <v>5500</v>
      </c>
      <c r="BC172" s="43"/>
      <c r="BD172" s="43"/>
      <c r="BE172" s="43"/>
      <c r="BF172" s="43"/>
      <c r="BG172" s="43"/>
      <c r="BH172" s="43"/>
      <c r="BI172" s="43"/>
      <c r="BJ172" s="43"/>
      <c r="BK172" s="43"/>
      <c r="BL172" s="43"/>
      <c r="BM172" s="43"/>
    </row>
    <row r="173" spans="3:65" ht="30" customHeight="1" x14ac:dyDescent="0.25">
      <c r="C173" s="46" t="s">
        <v>2325</v>
      </c>
      <c r="D173" s="43"/>
      <c r="E173" s="43"/>
      <c r="F173" s="43"/>
      <c r="G173" s="43"/>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c r="AR173" s="43"/>
      <c r="AS173" s="43" t="s">
        <v>5500</v>
      </c>
      <c r="AT173" s="43"/>
      <c r="AU173" s="43"/>
      <c r="AV173" s="43"/>
      <c r="AW173" s="43"/>
      <c r="AX173" s="43"/>
      <c r="AY173" s="43"/>
      <c r="AZ173" s="43"/>
      <c r="BA173" s="43"/>
      <c r="BB173" s="43" t="s">
        <v>5500</v>
      </c>
      <c r="BC173" s="43"/>
      <c r="BD173" s="43"/>
      <c r="BE173" s="43"/>
      <c r="BF173" s="43"/>
      <c r="BG173" s="43"/>
      <c r="BH173" s="43"/>
      <c r="BI173" s="43"/>
      <c r="BJ173" s="43"/>
      <c r="BK173" s="43"/>
      <c r="BL173" s="43"/>
      <c r="BM173" s="43"/>
    </row>
    <row r="174" spans="3:65" ht="30" customHeight="1" x14ac:dyDescent="0.25">
      <c r="C174" s="46" t="s">
        <v>10</v>
      </c>
      <c r="D174" s="43"/>
      <c r="E174" s="43"/>
      <c r="F174" s="43"/>
      <c r="G174" s="43"/>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c r="AE174" s="43"/>
      <c r="AF174" s="43"/>
      <c r="AG174" s="43" t="s">
        <v>5499</v>
      </c>
      <c r="AH174" s="43"/>
      <c r="AI174" s="43"/>
      <c r="AJ174" s="43"/>
      <c r="AK174" s="43"/>
      <c r="AL174" s="43"/>
      <c r="AM174" s="43"/>
      <c r="AN174" s="43"/>
      <c r="AO174" s="43" t="s">
        <v>5499</v>
      </c>
      <c r="AP174" s="43"/>
      <c r="AQ174" s="43"/>
      <c r="AR174" s="43"/>
      <c r="AS174" s="43" t="s">
        <v>5500</v>
      </c>
      <c r="AT174" s="43"/>
      <c r="AU174" s="43"/>
      <c r="AV174" s="43"/>
      <c r="AW174" s="43"/>
      <c r="AX174" s="43"/>
      <c r="AY174" s="43"/>
      <c r="AZ174" s="43"/>
      <c r="BA174" s="43"/>
      <c r="BB174" s="43" t="s">
        <v>5500</v>
      </c>
      <c r="BC174" s="43" t="s">
        <v>5500</v>
      </c>
      <c r="BD174" s="43"/>
      <c r="BE174" s="43"/>
      <c r="BF174" s="43"/>
      <c r="BG174" s="43"/>
      <c r="BH174" s="43"/>
      <c r="BI174" s="43"/>
      <c r="BJ174" s="43"/>
      <c r="BK174" s="43" t="s">
        <v>5500</v>
      </c>
      <c r="BL174" s="43"/>
      <c r="BM174" s="43"/>
    </row>
    <row r="175" spans="3:65" ht="30" customHeight="1" x14ac:dyDescent="0.25">
      <c r="C175" s="46" t="s">
        <v>673</v>
      </c>
      <c r="D175" s="43"/>
      <c r="E175" s="43"/>
      <c r="F175" s="43"/>
      <c r="G175" s="43"/>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c r="AR175" s="43"/>
      <c r="AS175" s="43"/>
      <c r="AT175" s="43"/>
      <c r="AU175" s="43"/>
      <c r="AV175" s="43"/>
      <c r="AW175" s="43"/>
      <c r="AX175" s="43"/>
      <c r="AY175" s="43"/>
      <c r="AZ175" s="43"/>
      <c r="BA175" s="43"/>
      <c r="BB175" s="43"/>
      <c r="BC175" s="43" t="s">
        <v>5500</v>
      </c>
      <c r="BD175" s="43"/>
      <c r="BE175" s="43"/>
      <c r="BF175" s="43"/>
      <c r="BG175" s="43"/>
      <c r="BH175" s="43"/>
      <c r="BI175" s="43"/>
      <c r="BJ175" s="43"/>
      <c r="BK175" s="43" t="s">
        <v>5500</v>
      </c>
      <c r="BL175" s="43"/>
      <c r="BM175" s="43"/>
    </row>
    <row r="176" spans="3:65" ht="30" customHeight="1" x14ac:dyDescent="0.25">
      <c r="C176" s="46" t="s">
        <v>674</v>
      </c>
      <c r="D176" s="43"/>
      <c r="E176" s="43"/>
      <c r="F176" s="43"/>
      <c r="G176" s="43"/>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t="s">
        <v>5500</v>
      </c>
      <c r="BD176" s="43"/>
      <c r="BE176" s="43"/>
      <c r="BF176" s="43"/>
      <c r="BG176" s="43"/>
      <c r="BH176" s="43"/>
      <c r="BI176" s="43"/>
      <c r="BJ176" s="43"/>
      <c r="BK176" s="43" t="s">
        <v>5500</v>
      </c>
      <c r="BL176" s="43"/>
      <c r="BM176" s="43"/>
    </row>
    <row r="177" spans="3:65" ht="30" customHeight="1" x14ac:dyDescent="0.25">
      <c r="C177" s="46" t="s">
        <v>481</v>
      </c>
      <c r="D177" s="43" t="s">
        <v>5498</v>
      </c>
      <c r="E177" s="43"/>
      <c r="F177" s="43"/>
      <c r="G177" s="43"/>
      <c r="H177" s="43"/>
      <c r="I177" s="43"/>
      <c r="J177" s="43"/>
      <c r="K177" s="43"/>
      <c r="L177" s="43" t="s">
        <v>5498</v>
      </c>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row>
    <row r="178" spans="3:65" ht="30" customHeight="1" x14ac:dyDescent="0.25">
      <c r="C178" s="46" t="s">
        <v>482</v>
      </c>
      <c r="D178" s="43" t="s">
        <v>5498</v>
      </c>
      <c r="E178" s="43"/>
      <c r="F178" s="43"/>
      <c r="G178" s="43"/>
      <c r="H178" s="43"/>
      <c r="I178" s="43"/>
      <c r="J178" s="43"/>
      <c r="K178" s="43"/>
      <c r="L178" s="43" t="s">
        <v>5498</v>
      </c>
      <c r="M178" s="43"/>
      <c r="N178" s="43"/>
      <c r="O178" s="43"/>
      <c r="P178" s="43"/>
      <c r="Q178" s="43"/>
      <c r="R178" s="43"/>
      <c r="S178" s="43"/>
      <c r="T178" s="43"/>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c r="AR178" s="43"/>
      <c r="AS178" s="43"/>
      <c r="AT178" s="43"/>
      <c r="AU178" s="43"/>
      <c r="AV178" s="43"/>
      <c r="AW178" s="43"/>
      <c r="AX178" s="43"/>
      <c r="AY178" s="43"/>
      <c r="AZ178" s="43"/>
      <c r="BA178" s="43"/>
      <c r="BB178" s="43"/>
      <c r="BC178" s="43"/>
      <c r="BD178" s="43"/>
      <c r="BE178" s="43"/>
      <c r="BF178" s="43"/>
      <c r="BG178" s="43"/>
      <c r="BH178" s="43"/>
      <c r="BI178" s="43"/>
      <c r="BJ178" s="43"/>
      <c r="BK178" s="43"/>
      <c r="BL178" s="43"/>
      <c r="BM178" s="43"/>
    </row>
    <row r="179" spans="3:65" ht="30" customHeight="1" x14ac:dyDescent="0.25">
      <c r="C179" s="46" t="s">
        <v>2326</v>
      </c>
      <c r="D179" s="43"/>
      <c r="E179" s="43"/>
      <c r="F179" s="43"/>
      <c r="G179" s="43"/>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c r="AR179" s="43"/>
      <c r="AS179" s="43" t="s">
        <v>5500</v>
      </c>
      <c r="AT179" s="43"/>
      <c r="AU179" s="43"/>
      <c r="AV179" s="43"/>
      <c r="AW179" s="43"/>
      <c r="AX179" s="43"/>
      <c r="AY179" s="43"/>
      <c r="AZ179" s="43"/>
      <c r="BA179" s="43"/>
      <c r="BB179" s="43" t="s">
        <v>5500</v>
      </c>
      <c r="BC179" s="43"/>
      <c r="BD179" s="43"/>
      <c r="BE179" s="43"/>
      <c r="BF179" s="43"/>
      <c r="BG179" s="43"/>
      <c r="BH179" s="43"/>
      <c r="BI179" s="43"/>
      <c r="BJ179" s="43"/>
      <c r="BK179" s="43"/>
      <c r="BL179" s="43"/>
      <c r="BM179" s="43"/>
    </row>
    <row r="180" spans="3:65" ht="30" customHeight="1" x14ac:dyDescent="0.25">
      <c r="C180" s="46" t="s">
        <v>3071</v>
      </c>
      <c r="D180" s="43"/>
      <c r="E180" s="43"/>
      <c r="F180" s="43"/>
      <c r="G180" s="43"/>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s="43"/>
      <c r="BM180" s="43"/>
    </row>
    <row r="181" spans="3:65" ht="30" customHeight="1" x14ac:dyDescent="0.25">
      <c r="C181" s="46" t="s">
        <v>160</v>
      </c>
      <c r="D181" s="43" t="s">
        <v>5499</v>
      </c>
      <c r="E181" s="43"/>
      <c r="F181" s="43"/>
      <c r="G181" s="43"/>
      <c r="H181" s="43"/>
      <c r="I181" s="43"/>
      <c r="J181" s="43"/>
      <c r="K181" s="43"/>
      <c r="L181" s="43"/>
      <c r="M181" s="43"/>
      <c r="N181" s="43"/>
      <c r="O181" s="43"/>
      <c r="P181" s="43"/>
      <c r="Q181" s="43"/>
      <c r="R181" s="43" t="s">
        <v>5499</v>
      </c>
      <c r="S181" s="43"/>
      <c r="T181" s="43"/>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c r="AR181" s="43"/>
      <c r="AS181" s="43"/>
      <c r="AT181" s="43"/>
      <c r="AU181" s="43"/>
      <c r="AV181" s="43"/>
      <c r="AW181" s="43"/>
      <c r="AX181" s="43"/>
      <c r="AY181" s="43"/>
      <c r="AZ181" s="43"/>
      <c r="BA181" s="43"/>
      <c r="BB181" s="43"/>
      <c r="BC181" s="43"/>
      <c r="BD181" s="43"/>
      <c r="BE181" s="43"/>
      <c r="BF181" s="43"/>
      <c r="BG181" s="43"/>
      <c r="BH181" s="43"/>
      <c r="BI181" s="43"/>
      <c r="BJ181" s="43"/>
      <c r="BK181" s="43"/>
      <c r="BL181" s="43"/>
      <c r="BM181" s="43"/>
    </row>
    <row r="182" spans="3:65" ht="30" customHeight="1" x14ac:dyDescent="0.25">
      <c r="C182" s="46" t="s">
        <v>530</v>
      </c>
      <c r="D182" s="43" t="s">
        <v>5500</v>
      </c>
      <c r="E182" s="43"/>
      <c r="F182" s="43"/>
      <c r="G182" s="43"/>
      <c r="H182" s="43"/>
      <c r="I182" s="43"/>
      <c r="J182" s="43"/>
      <c r="K182" s="43"/>
      <c r="L182" s="43"/>
      <c r="M182" s="43"/>
      <c r="N182" s="43" t="s">
        <v>5500</v>
      </c>
      <c r="O182" s="43"/>
      <c r="P182" s="43"/>
      <c r="Q182" s="43"/>
      <c r="R182" s="43"/>
      <c r="S182" s="43"/>
      <c r="T182" s="43"/>
      <c r="U182" s="43" t="s">
        <v>5500</v>
      </c>
      <c r="V182" s="43"/>
      <c r="W182" s="43"/>
      <c r="X182" s="43"/>
      <c r="Y182" s="43" t="s">
        <v>5500</v>
      </c>
      <c r="Z182" s="43"/>
      <c r="AA182" s="43"/>
      <c r="AB182" s="43" t="s">
        <v>5500</v>
      </c>
      <c r="AC182" s="43"/>
      <c r="AD182" s="43"/>
      <c r="AE182" s="43"/>
      <c r="AF182" s="43" t="s">
        <v>5500</v>
      </c>
      <c r="AG182" s="43"/>
      <c r="AH182" s="43"/>
      <c r="AI182" s="43"/>
      <c r="AJ182" s="43"/>
      <c r="AK182" s="43"/>
      <c r="AL182" s="43"/>
      <c r="AM182" s="43"/>
      <c r="AN182" s="43"/>
      <c r="AO182" s="43"/>
      <c r="AP182" s="43"/>
      <c r="AQ182" s="43"/>
      <c r="AR182" s="43"/>
      <c r="AS182" s="43"/>
      <c r="AT182" s="43"/>
      <c r="AU182" s="43"/>
      <c r="AV182" s="43"/>
      <c r="AW182" s="43"/>
      <c r="AX182" s="43"/>
      <c r="AY182" s="43"/>
      <c r="AZ182" s="43"/>
      <c r="BA182" s="43"/>
      <c r="BB182" s="43"/>
      <c r="BC182" s="43" t="s">
        <v>5500</v>
      </c>
      <c r="BD182" s="43"/>
      <c r="BE182" s="43"/>
      <c r="BF182" s="43"/>
      <c r="BG182" s="43"/>
      <c r="BH182" s="43"/>
      <c r="BI182" s="43"/>
      <c r="BJ182" s="43" t="s">
        <v>5500</v>
      </c>
      <c r="BK182" s="43"/>
      <c r="BL182" s="43"/>
      <c r="BM182" s="43"/>
    </row>
    <row r="183" spans="3:65" ht="30" customHeight="1" x14ac:dyDescent="0.25">
      <c r="C183" s="46" t="s">
        <v>3600</v>
      </c>
      <c r="D183" s="43"/>
      <c r="E183" s="43"/>
      <c r="F183" s="43"/>
      <c r="G183" s="43"/>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c r="AR183" s="43"/>
      <c r="AS183" s="43"/>
      <c r="AT183" s="43"/>
      <c r="AU183" s="43"/>
      <c r="AV183" s="43"/>
      <c r="AW183" s="43"/>
      <c r="AX183" s="43"/>
      <c r="AY183" s="43"/>
      <c r="AZ183" s="43"/>
      <c r="BA183" s="43"/>
      <c r="BB183" s="43"/>
      <c r="BC183" s="43" t="s">
        <v>5500</v>
      </c>
      <c r="BD183" s="43"/>
      <c r="BE183" s="43" t="s">
        <v>5500</v>
      </c>
      <c r="BF183" s="43"/>
      <c r="BG183" s="43"/>
      <c r="BH183" s="43"/>
      <c r="BI183" s="43"/>
      <c r="BJ183" s="43"/>
      <c r="BK183" s="43"/>
      <c r="BL183" s="43"/>
      <c r="BM183" s="43"/>
    </row>
    <row r="184" spans="3:65" ht="30" customHeight="1" x14ac:dyDescent="0.25">
      <c r="C184" s="46" t="s">
        <v>2195</v>
      </c>
      <c r="D184" s="43"/>
      <c r="E184" s="43"/>
      <c r="F184" s="43"/>
      <c r="G184" s="43"/>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c r="AR184" s="43"/>
      <c r="AS184" s="43" t="s">
        <v>5499</v>
      </c>
      <c r="AT184" s="43"/>
      <c r="AU184" s="43"/>
      <c r="AV184" s="43"/>
      <c r="AW184" s="43"/>
      <c r="AX184" s="43"/>
      <c r="AY184" s="43"/>
      <c r="AZ184" s="43" t="s">
        <v>5499</v>
      </c>
      <c r="BA184" s="43"/>
      <c r="BB184" s="43"/>
      <c r="BC184" s="43"/>
      <c r="BD184" s="43"/>
      <c r="BE184" s="43"/>
      <c r="BF184" s="43"/>
      <c r="BG184" s="43"/>
      <c r="BH184" s="43"/>
      <c r="BI184" s="43"/>
      <c r="BJ184" s="43"/>
      <c r="BK184" s="43"/>
      <c r="BL184" s="43"/>
      <c r="BM184" s="43"/>
    </row>
    <row r="185" spans="3:65" ht="30" customHeight="1" x14ac:dyDescent="0.25">
      <c r="C185" s="46" t="s">
        <v>11</v>
      </c>
      <c r="D185" s="43"/>
      <c r="E185" s="43"/>
      <c r="F185" s="43"/>
      <c r="G185" s="43"/>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c r="AR185" s="43"/>
      <c r="AS185" s="43" t="s">
        <v>5500</v>
      </c>
      <c r="AT185" s="43"/>
      <c r="AU185" s="43"/>
      <c r="AV185" s="43"/>
      <c r="AW185" s="43"/>
      <c r="AX185" s="43"/>
      <c r="AY185" s="43"/>
      <c r="AZ185" s="43"/>
      <c r="BA185" s="43"/>
      <c r="BB185" s="43" t="s">
        <v>5500</v>
      </c>
      <c r="BC185" s="43"/>
      <c r="BD185" s="43"/>
      <c r="BE185" s="43"/>
      <c r="BF185" s="43"/>
      <c r="BG185" s="43"/>
      <c r="BH185" s="43"/>
      <c r="BI185" s="43"/>
      <c r="BJ185" s="43"/>
      <c r="BK185" s="43"/>
      <c r="BL185" s="43"/>
      <c r="BM185" s="43"/>
    </row>
    <row r="186" spans="3:65" ht="30" customHeight="1" x14ac:dyDescent="0.25">
      <c r="C186" s="46" t="s">
        <v>1961</v>
      </c>
      <c r="D186" s="43" t="s">
        <v>5500</v>
      </c>
      <c r="E186" s="43"/>
      <c r="F186" s="43"/>
      <c r="G186" s="43"/>
      <c r="H186" s="43"/>
      <c r="I186" s="43"/>
      <c r="J186" s="43"/>
      <c r="K186" s="43"/>
      <c r="L186" s="43"/>
      <c r="M186" s="43"/>
      <c r="N186" s="43"/>
      <c r="O186" s="43"/>
      <c r="P186" s="43"/>
      <c r="Q186" s="43"/>
      <c r="R186" s="43" t="s">
        <v>5500</v>
      </c>
      <c r="S186" s="43"/>
      <c r="T186" s="43"/>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s="43"/>
      <c r="BM186" s="43"/>
    </row>
    <row r="187" spans="3:65" ht="30" customHeight="1" x14ac:dyDescent="0.25">
      <c r="C187" s="46" t="s">
        <v>675</v>
      </c>
      <c r="D187" s="43"/>
      <c r="E187" s="43"/>
      <c r="F187" s="43"/>
      <c r="G187" s="43"/>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s="43"/>
      <c r="BM187" s="43"/>
    </row>
    <row r="188" spans="3:65" ht="30" customHeight="1" x14ac:dyDescent="0.25">
      <c r="C188" s="46" t="s">
        <v>676</v>
      </c>
      <c r="D188" s="43"/>
      <c r="E188" s="43"/>
      <c r="F188" s="43"/>
      <c r="G188" s="43"/>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c r="AR188" s="43"/>
      <c r="AS188" s="43"/>
      <c r="AT188" s="43"/>
      <c r="AU188" s="43"/>
      <c r="AV188" s="43"/>
      <c r="AW188" s="43"/>
      <c r="AX188" s="43"/>
      <c r="AY188" s="43"/>
      <c r="AZ188" s="43"/>
      <c r="BA188" s="43"/>
      <c r="BB188" s="43"/>
      <c r="BC188" s="43" t="s">
        <v>5500</v>
      </c>
      <c r="BD188" s="43"/>
      <c r="BE188" s="43"/>
      <c r="BF188" s="43"/>
      <c r="BG188" s="43"/>
      <c r="BH188" s="43"/>
      <c r="BI188" s="43"/>
      <c r="BJ188" s="43"/>
      <c r="BK188" s="43" t="s">
        <v>5500</v>
      </c>
      <c r="BL188" s="43"/>
      <c r="BM188" s="43"/>
    </row>
    <row r="189" spans="3:65" ht="30" customHeight="1" x14ac:dyDescent="0.25">
      <c r="C189" s="46" t="s">
        <v>2327</v>
      </c>
      <c r="D189" s="43"/>
      <c r="E189" s="43"/>
      <c r="F189" s="43"/>
      <c r="G189" s="43"/>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c r="AR189" s="43"/>
      <c r="AS189" s="43" t="s">
        <v>5500</v>
      </c>
      <c r="AT189" s="43"/>
      <c r="AU189" s="43"/>
      <c r="AV189" s="43"/>
      <c r="AW189" s="43"/>
      <c r="AX189" s="43"/>
      <c r="AY189" s="43"/>
      <c r="AZ189" s="43"/>
      <c r="BA189" s="43"/>
      <c r="BB189" s="43" t="s">
        <v>5500</v>
      </c>
      <c r="BC189" s="43"/>
      <c r="BD189" s="43"/>
      <c r="BE189" s="43"/>
      <c r="BF189" s="43"/>
      <c r="BG189" s="43"/>
      <c r="BH189" s="43"/>
      <c r="BI189" s="43"/>
      <c r="BJ189" s="43"/>
      <c r="BK189" s="43"/>
      <c r="BL189" s="43"/>
      <c r="BM189" s="43"/>
    </row>
    <row r="190" spans="3:65" ht="30" customHeight="1" x14ac:dyDescent="0.25">
      <c r="C190" s="46" t="s">
        <v>2328</v>
      </c>
      <c r="D190" s="43"/>
      <c r="E190" s="43"/>
      <c r="F190" s="43"/>
      <c r="G190" s="43"/>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c r="AR190" s="43"/>
      <c r="AS190" s="43" t="s">
        <v>5500</v>
      </c>
      <c r="AT190" s="43"/>
      <c r="AU190" s="43"/>
      <c r="AV190" s="43"/>
      <c r="AW190" s="43"/>
      <c r="AX190" s="43"/>
      <c r="AY190" s="43"/>
      <c r="AZ190" s="43"/>
      <c r="BA190" s="43"/>
      <c r="BB190" s="43" t="s">
        <v>5500</v>
      </c>
      <c r="BC190" s="43"/>
      <c r="BD190" s="43"/>
      <c r="BE190" s="43"/>
      <c r="BF190" s="43"/>
      <c r="BG190" s="43"/>
      <c r="BH190" s="43"/>
      <c r="BI190" s="43"/>
      <c r="BJ190" s="43"/>
      <c r="BK190" s="43"/>
      <c r="BL190" s="43"/>
      <c r="BM190" s="43"/>
    </row>
    <row r="191" spans="3:65" ht="30" customHeight="1" x14ac:dyDescent="0.25">
      <c r="C191" s="46" t="s">
        <v>2329</v>
      </c>
      <c r="D191" s="43"/>
      <c r="E191" s="43"/>
      <c r="F191" s="43"/>
      <c r="G191" s="43"/>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c r="AR191" s="43"/>
      <c r="AS191" s="43" t="s">
        <v>5500</v>
      </c>
      <c r="AT191" s="43"/>
      <c r="AU191" s="43"/>
      <c r="AV191" s="43"/>
      <c r="AW191" s="43"/>
      <c r="AX191" s="43"/>
      <c r="AY191" s="43"/>
      <c r="AZ191" s="43"/>
      <c r="BA191" s="43"/>
      <c r="BB191" s="43" t="s">
        <v>5500</v>
      </c>
      <c r="BC191" s="43"/>
      <c r="BD191" s="43"/>
      <c r="BE191" s="43"/>
      <c r="BF191" s="43"/>
      <c r="BG191" s="43"/>
      <c r="BH191" s="43"/>
      <c r="BI191" s="43"/>
      <c r="BJ191" s="43"/>
      <c r="BK191" s="43"/>
      <c r="BL191" s="43"/>
      <c r="BM191" s="43"/>
    </row>
    <row r="192" spans="3:65" ht="30" customHeight="1" x14ac:dyDescent="0.25">
      <c r="C192" s="46" t="s">
        <v>677</v>
      </c>
      <c r="D192" s="43"/>
      <c r="E192" s="43"/>
      <c r="F192" s="43"/>
      <c r="G192" s="43"/>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t="s">
        <v>5500</v>
      </c>
      <c r="BD192" s="43"/>
      <c r="BE192" s="43"/>
      <c r="BF192" s="43"/>
      <c r="BG192" s="43"/>
      <c r="BH192" s="43"/>
      <c r="BI192" s="43"/>
      <c r="BJ192" s="43"/>
      <c r="BK192" s="43" t="s">
        <v>5500</v>
      </c>
      <c r="BL192" s="43"/>
      <c r="BM192" s="43"/>
    </row>
    <row r="193" spans="3:65" ht="30" customHeight="1" x14ac:dyDescent="0.25">
      <c r="C193" s="46" t="s">
        <v>678</v>
      </c>
      <c r="D193" s="43"/>
      <c r="E193" s="43"/>
      <c r="F193" s="43"/>
      <c r="G193" s="43"/>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t="s">
        <v>5500</v>
      </c>
      <c r="BD193" s="43"/>
      <c r="BE193" s="43"/>
      <c r="BF193" s="43"/>
      <c r="BG193" s="43"/>
      <c r="BH193" s="43"/>
      <c r="BI193" s="43"/>
      <c r="BJ193" s="43"/>
      <c r="BK193" s="43" t="s">
        <v>5500</v>
      </c>
      <c r="BL193" s="43"/>
      <c r="BM193" s="43"/>
    </row>
    <row r="194" spans="3:65" ht="30" customHeight="1" x14ac:dyDescent="0.25">
      <c r="C194" s="46" t="s">
        <v>679</v>
      </c>
      <c r="D194" s="43"/>
      <c r="E194" s="43"/>
      <c r="F194" s="43"/>
      <c r="G194" s="43"/>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c r="AR194" s="43"/>
      <c r="AS194" s="43"/>
      <c r="AT194" s="43"/>
      <c r="AU194" s="43"/>
      <c r="AV194" s="43"/>
      <c r="AW194" s="43"/>
      <c r="AX194" s="43"/>
      <c r="AY194" s="43"/>
      <c r="AZ194" s="43"/>
      <c r="BA194" s="43"/>
      <c r="BB194" s="43"/>
      <c r="BC194" s="43" t="s">
        <v>5500</v>
      </c>
      <c r="BD194" s="43"/>
      <c r="BE194" s="43"/>
      <c r="BF194" s="43"/>
      <c r="BG194" s="43"/>
      <c r="BH194" s="43"/>
      <c r="BI194" s="43"/>
      <c r="BJ194" s="43"/>
      <c r="BK194" s="43" t="s">
        <v>5500</v>
      </c>
      <c r="BL194" s="43"/>
      <c r="BM194" s="43"/>
    </row>
    <row r="195" spans="3:65" ht="30" customHeight="1" x14ac:dyDescent="0.25">
      <c r="C195" s="46" t="s">
        <v>680</v>
      </c>
      <c r="D195" s="43"/>
      <c r="E195" s="43"/>
      <c r="F195" s="43"/>
      <c r="G195" s="43"/>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s="43"/>
      <c r="BM195" s="43"/>
    </row>
    <row r="196" spans="3:65" ht="30" customHeight="1" x14ac:dyDescent="0.25">
      <c r="C196" s="46" t="s">
        <v>681</v>
      </c>
      <c r="D196" s="43"/>
      <c r="E196" s="43"/>
      <c r="F196" s="43"/>
      <c r="G196" s="43"/>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c r="AR196" s="43"/>
      <c r="AS196" s="43"/>
      <c r="AT196" s="43"/>
      <c r="AU196" s="43"/>
      <c r="AV196" s="43"/>
      <c r="AW196" s="43"/>
      <c r="AX196" s="43"/>
      <c r="AY196" s="43"/>
      <c r="AZ196" s="43"/>
      <c r="BA196" s="43"/>
      <c r="BB196" s="43"/>
      <c r="BC196" s="43" t="s">
        <v>5500</v>
      </c>
      <c r="BD196" s="43"/>
      <c r="BE196" s="43"/>
      <c r="BF196" s="43"/>
      <c r="BG196" s="43"/>
      <c r="BH196" s="43"/>
      <c r="BI196" s="43"/>
      <c r="BJ196" s="43"/>
      <c r="BK196" s="43" t="s">
        <v>5500</v>
      </c>
      <c r="BL196" s="43"/>
      <c r="BM196" s="43"/>
    </row>
    <row r="197" spans="3:65" ht="30" customHeight="1" x14ac:dyDescent="0.25">
      <c r="C197" s="46" t="s">
        <v>682</v>
      </c>
      <c r="D197" s="43"/>
      <c r="E197" s="43"/>
      <c r="F197" s="43"/>
      <c r="G197" s="43"/>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c r="AR197" s="43"/>
      <c r="AS197" s="43"/>
      <c r="AT197" s="43"/>
      <c r="AU197" s="43"/>
      <c r="AV197" s="43"/>
      <c r="AW197" s="43"/>
      <c r="AX197" s="43"/>
      <c r="AY197" s="43"/>
      <c r="AZ197" s="43"/>
      <c r="BA197" s="43"/>
      <c r="BB197" s="43"/>
      <c r="BC197" s="43" t="s">
        <v>5500</v>
      </c>
      <c r="BD197" s="43"/>
      <c r="BE197" s="43"/>
      <c r="BF197" s="43"/>
      <c r="BG197" s="43"/>
      <c r="BH197" s="43"/>
      <c r="BI197" s="43"/>
      <c r="BJ197" s="43"/>
      <c r="BK197" s="43" t="s">
        <v>5500</v>
      </c>
      <c r="BL197" s="43"/>
      <c r="BM197" s="43"/>
    </row>
    <row r="198" spans="3:65" ht="30" customHeight="1" x14ac:dyDescent="0.25">
      <c r="C198" s="46" t="s">
        <v>683</v>
      </c>
      <c r="D198" s="43"/>
      <c r="E198" s="43"/>
      <c r="F198" s="43"/>
      <c r="G198" s="43"/>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c r="BL198" s="43"/>
      <c r="BM198" s="43"/>
    </row>
    <row r="199" spans="3:65" ht="30" customHeight="1" x14ac:dyDescent="0.25">
      <c r="C199" s="46" t="s">
        <v>684</v>
      </c>
      <c r="D199" s="43"/>
      <c r="E199" s="43"/>
      <c r="F199" s="43"/>
      <c r="G199" s="43"/>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c r="AR199" s="43"/>
      <c r="AS199" s="43"/>
      <c r="AT199" s="43"/>
      <c r="AU199" s="43"/>
      <c r="AV199" s="43"/>
      <c r="AW199" s="43"/>
      <c r="AX199" s="43"/>
      <c r="AY199" s="43"/>
      <c r="AZ199" s="43"/>
      <c r="BA199" s="43"/>
      <c r="BB199" s="43"/>
      <c r="BC199" s="43" t="s">
        <v>5500</v>
      </c>
      <c r="BD199" s="43"/>
      <c r="BE199" s="43"/>
      <c r="BF199" s="43"/>
      <c r="BG199" s="43"/>
      <c r="BH199" s="43"/>
      <c r="BI199" s="43"/>
      <c r="BJ199" s="43"/>
      <c r="BK199" s="43" t="s">
        <v>5500</v>
      </c>
      <c r="BL199" s="43"/>
      <c r="BM199" s="43"/>
    </row>
    <row r="200" spans="3:65" ht="30" customHeight="1" x14ac:dyDescent="0.25">
      <c r="C200" s="46" t="s">
        <v>685</v>
      </c>
      <c r="D200" s="43"/>
      <c r="E200" s="43"/>
      <c r="F200" s="43"/>
      <c r="G200" s="43"/>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c r="AR200" s="43"/>
      <c r="AS200" s="43"/>
      <c r="AT200" s="43"/>
      <c r="AU200" s="43"/>
      <c r="AV200" s="43"/>
      <c r="AW200" s="43"/>
      <c r="AX200" s="43"/>
      <c r="AY200" s="43"/>
      <c r="AZ200" s="43"/>
      <c r="BA200" s="43"/>
      <c r="BB200" s="43"/>
      <c r="BC200" s="43" t="s">
        <v>5500</v>
      </c>
      <c r="BD200" s="43"/>
      <c r="BE200" s="43"/>
      <c r="BF200" s="43"/>
      <c r="BG200" s="43"/>
      <c r="BH200" s="43"/>
      <c r="BI200" s="43"/>
      <c r="BJ200" s="43"/>
      <c r="BK200" s="43" t="s">
        <v>5500</v>
      </c>
      <c r="BL200" s="43"/>
      <c r="BM200" s="43"/>
    </row>
    <row r="201" spans="3:65" ht="30" customHeight="1" x14ac:dyDescent="0.25">
      <c r="C201" s="46" t="s">
        <v>686</v>
      </c>
      <c r="D201" s="43"/>
      <c r="E201" s="43"/>
      <c r="F201" s="43"/>
      <c r="G201" s="43"/>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s="43"/>
      <c r="BM201" s="43"/>
    </row>
    <row r="202" spans="3:65" ht="30" customHeight="1" x14ac:dyDescent="0.25">
      <c r="C202" s="46" t="s">
        <v>687</v>
      </c>
      <c r="D202" s="43"/>
      <c r="E202" s="43"/>
      <c r="F202" s="43"/>
      <c r="G202" s="43"/>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t="s">
        <v>5500</v>
      </c>
      <c r="BD202" s="43"/>
      <c r="BE202" s="43"/>
      <c r="BF202" s="43"/>
      <c r="BG202" s="43"/>
      <c r="BH202" s="43"/>
      <c r="BI202" s="43"/>
      <c r="BJ202" s="43"/>
      <c r="BK202" s="43" t="s">
        <v>5500</v>
      </c>
      <c r="BL202" s="43"/>
      <c r="BM202" s="43"/>
    </row>
    <row r="203" spans="3:65" ht="30" customHeight="1" x14ac:dyDescent="0.25">
      <c r="C203" s="46" t="s">
        <v>688</v>
      </c>
      <c r="D203" s="43"/>
      <c r="E203" s="43"/>
      <c r="F203" s="43"/>
      <c r="G203" s="43"/>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t="s">
        <v>5500</v>
      </c>
      <c r="BD203" s="43"/>
      <c r="BE203" s="43"/>
      <c r="BF203" s="43"/>
      <c r="BG203" s="43"/>
      <c r="BH203" s="43"/>
      <c r="BI203" s="43"/>
      <c r="BJ203" s="43"/>
      <c r="BK203" s="43" t="s">
        <v>5500</v>
      </c>
      <c r="BL203" s="43"/>
      <c r="BM203" s="43"/>
    </row>
    <row r="204" spans="3:65" ht="30" customHeight="1" x14ac:dyDescent="0.25">
      <c r="C204" s="46" t="s">
        <v>689</v>
      </c>
      <c r="D204" s="43"/>
      <c r="E204" s="43"/>
      <c r="F204" s="43"/>
      <c r="G204" s="43"/>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s="43"/>
      <c r="BM204" s="43"/>
    </row>
    <row r="205" spans="3:65" ht="30" customHeight="1" x14ac:dyDescent="0.25">
      <c r="C205" s="46" t="s">
        <v>690</v>
      </c>
      <c r="D205" s="43"/>
      <c r="E205" s="43"/>
      <c r="F205" s="43"/>
      <c r="G205" s="43"/>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c r="AR205" s="43"/>
      <c r="AS205" s="43"/>
      <c r="AT205" s="43"/>
      <c r="AU205" s="43"/>
      <c r="AV205" s="43"/>
      <c r="AW205" s="43"/>
      <c r="AX205" s="43"/>
      <c r="AY205" s="43"/>
      <c r="AZ205" s="43"/>
      <c r="BA205" s="43"/>
      <c r="BB205" s="43"/>
      <c r="BC205" s="43" t="s">
        <v>5500</v>
      </c>
      <c r="BD205" s="43"/>
      <c r="BE205" s="43"/>
      <c r="BF205" s="43"/>
      <c r="BG205" s="43"/>
      <c r="BH205" s="43"/>
      <c r="BI205" s="43"/>
      <c r="BJ205" s="43"/>
      <c r="BK205" s="43" t="s">
        <v>5500</v>
      </c>
      <c r="BL205" s="43"/>
      <c r="BM205" s="43"/>
    </row>
    <row r="206" spans="3:65" ht="30" customHeight="1" x14ac:dyDescent="0.25">
      <c r="C206" s="46" t="s">
        <v>691</v>
      </c>
      <c r="D206" s="43"/>
      <c r="E206" s="43"/>
      <c r="F206" s="43"/>
      <c r="G206" s="43"/>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c r="AR206" s="43"/>
      <c r="AS206" s="43"/>
      <c r="AT206" s="43"/>
      <c r="AU206" s="43"/>
      <c r="AV206" s="43"/>
      <c r="AW206" s="43"/>
      <c r="AX206" s="43"/>
      <c r="AY206" s="43"/>
      <c r="AZ206" s="43"/>
      <c r="BA206" s="43"/>
      <c r="BB206" s="43"/>
      <c r="BC206" s="43" t="s">
        <v>5500</v>
      </c>
      <c r="BD206" s="43"/>
      <c r="BE206" s="43"/>
      <c r="BF206" s="43"/>
      <c r="BG206" s="43"/>
      <c r="BH206" s="43"/>
      <c r="BI206" s="43"/>
      <c r="BJ206" s="43"/>
      <c r="BK206" s="43" t="s">
        <v>5500</v>
      </c>
      <c r="BL206" s="43"/>
      <c r="BM206" s="43"/>
    </row>
    <row r="207" spans="3:65" ht="30" customHeight="1" x14ac:dyDescent="0.25">
      <c r="C207" s="46" t="s">
        <v>692</v>
      </c>
      <c r="D207" s="43"/>
      <c r="E207" s="43"/>
      <c r="F207" s="43"/>
      <c r="G207" s="43"/>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s="43"/>
      <c r="BM207" s="43"/>
    </row>
    <row r="208" spans="3:65" ht="30" customHeight="1" x14ac:dyDescent="0.25">
      <c r="C208" s="46" t="s">
        <v>693</v>
      </c>
      <c r="D208" s="43"/>
      <c r="E208" s="43"/>
      <c r="F208" s="43"/>
      <c r="G208" s="43"/>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c r="AR208" s="43"/>
      <c r="AS208" s="43"/>
      <c r="AT208" s="43"/>
      <c r="AU208" s="43"/>
      <c r="AV208" s="43"/>
      <c r="AW208" s="43"/>
      <c r="AX208" s="43"/>
      <c r="AY208" s="43"/>
      <c r="AZ208" s="43"/>
      <c r="BA208" s="43"/>
      <c r="BB208" s="43"/>
      <c r="BC208" s="43" t="s">
        <v>5500</v>
      </c>
      <c r="BD208" s="43"/>
      <c r="BE208" s="43"/>
      <c r="BF208" s="43"/>
      <c r="BG208" s="43"/>
      <c r="BH208" s="43"/>
      <c r="BI208" s="43"/>
      <c r="BJ208" s="43"/>
      <c r="BK208" s="43" t="s">
        <v>5500</v>
      </c>
      <c r="BL208" s="43"/>
      <c r="BM208" s="43"/>
    </row>
    <row r="209" spans="3:65" ht="30" customHeight="1" x14ac:dyDescent="0.25">
      <c r="C209" s="46" t="s">
        <v>694</v>
      </c>
      <c r="D209" s="43"/>
      <c r="E209" s="43"/>
      <c r="F209" s="43"/>
      <c r="G209" s="43"/>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c r="AR209" s="43"/>
      <c r="AS209" s="43"/>
      <c r="AT209" s="43"/>
      <c r="AU209" s="43"/>
      <c r="AV209" s="43"/>
      <c r="AW209" s="43"/>
      <c r="AX209" s="43"/>
      <c r="AY209" s="43"/>
      <c r="AZ209" s="43"/>
      <c r="BA209" s="43"/>
      <c r="BB209" s="43"/>
      <c r="BC209" s="43" t="s">
        <v>5500</v>
      </c>
      <c r="BD209" s="43"/>
      <c r="BE209" s="43"/>
      <c r="BF209" s="43"/>
      <c r="BG209" s="43"/>
      <c r="BH209" s="43"/>
      <c r="BI209" s="43"/>
      <c r="BJ209" s="43"/>
      <c r="BK209" s="43" t="s">
        <v>5500</v>
      </c>
      <c r="BL209" s="43"/>
      <c r="BM209" s="43"/>
    </row>
    <row r="210" spans="3:65" ht="30" customHeight="1" x14ac:dyDescent="0.25">
      <c r="C210" s="46" t="s">
        <v>695</v>
      </c>
      <c r="D210" s="43"/>
      <c r="E210" s="43"/>
      <c r="F210" s="43"/>
      <c r="G210" s="43"/>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s="43"/>
      <c r="BM210" s="43"/>
    </row>
    <row r="211" spans="3:65" ht="30" customHeight="1" x14ac:dyDescent="0.25">
      <c r="C211" s="46" t="s">
        <v>696</v>
      </c>
      <c r="D211" s="43"/>
      <c r="E211" s="43"/>
      <c r="F211" s="43"/>
      <c r="G211" s="43"/>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t="s">
        <v>5500</v>
      </c>
      <c r="BD211" s="43"/>
      <c r="BE211" s="43"/>
      <c r="BF211" s="43"/>
      <c r="BG211" s="43"/>
      <c r="BH211" s="43"/>
      <c r="BI211" s="43"/>
      <c r="BJ211" s="43"/>
      <c r="BK211" s="43" t="s">
        <v>5500</v>
      </c>
      <c r="BL211" s="43"/>
      <c r="BM211" s="43"/>
    </row>
    <row r="212" spans="3:65" ht="30" customHeight="1" x14ac:dyDescent="0.25">
      <c r="C212" s="46" t="s">
        <v>697</v>
      </c>
      <c r="D212" s="43"/>
      <c r="E212" s="43"/>
      <c r="F212" s="43"/>
      <c r="G212" s="43"/>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t="s">
        <v>5500</v>
      </c>
      <c r="BD212" s="43"/>
      <c r="BE212" s="43"/>
      <c r="BF212" s="43"/>
      <c r="BG212" s="43"/>
      <c r="BH212" s="43"/>
      <c r="BI212" s="43"/>
      <c r="BJ212" s="43"/>
      <c r="BK212" s="43" t="s">
        <v>5500</v>
      </c>
      <c r="BL212" s="43"/>
      <c r="BM212" s="43"/>
    </row>
    <row r="213" spans="3:65" ht="30" customHeight="1" x14ac:dyDescent="0.25">
      <c r="C213" s="46" t="s">
        <v>698</v>
      </c>
      <c r="D213" s="43"/>
      <c r="E213" s="43"/>
      <c r="F213" s="43"/>
      <c r="G213" s="43"/>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s="43"/>
      <c r="BM213" s="43"/>
    </row>
    <row r="214" spans="3:65" ht="30" customHeight="1" x14ac:dyDescent="0.25">
      <c r="C214" s="46" t="s">
        <v>699</v>
      </c>
      <c r="D214" s="43"/>
      <c r="E214" s="43"/>
      <c r="F214" s="43"/>
      <c r="G214" s="43"/>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c r="AR214" s="43"/>
      <c r="AS214" s="43"/>
      <c r="AT214" s="43"/>
      <c r="AU214" s="43"/>
      <c r="AV214" s="43"/>
      <c r="AW214" s="43"/>
      <c r="AX214" s="43"/>
      <c r="AY214" s="43"/>
      <c r="AZ214" s="43"/>
      <c r="BA214" s="43"/>
      <c r="BB214" s="43"/>
      <c r="BC214" s="43" t="s">
        <v>5500</v>
      </c>
      <c r="BD214" s="43"/>
      <c r="BE214" s="43"/>
      <c r="BF214" s="43"/>
      <c r="BG214" s="43"/>
      <c r="BH214" s="43"/>
      <c r="BI214" s="43"/>
      <c r="BJ214" s="43"/>
      <c r="BK214" s="43" t="s">
        <v>5500</v>
      </c>
      <c r="BL214" s="43"/>
      <c r="BM214" s="43"/>
    </row>
    <row r="215" spans="3:65" ht="30" customHeight="1" x14ac:dyDescent="0.25">
      <c r="C215" s="46" t="s">
        <v>700</v>
      </c>
      <c r="D215" s="43"/>
      <c r="E215" s="43"/>
      <c r="F215" s="43"/>
      <c r="G215" s="43"/>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c r="AR215" s="43"/>
      <c r="AS215" s="43"/>
      <c r="AT215" s="43"/>
      <c r="AU215" s="43"/>
      <c r="AV215" s="43"/>
      <c r="AW215" s="43"/>
      <c r="AX215" s="43"/>
      <c r="AY215" s="43"/>
      <c r="AZ215" s="43"/>
      <c r="BA215" s="43"/>
      <c r="BB215" s="43"/>
      <c r="BC215" s="43" t="s">
        <v>5500</v>
      </c>
      <c r="BD215" s="43"/>
      <c r="BE215" s="43"/>
      <c r="BF215" s="43"/>
      <c r="BG215" s="43"/>
      <c r="BH215" s="43"/>
      <c r="BI215" s="43"/>
      <c r="BJ215" s="43"/>
      <c r="BK215" s="43" t="s">
        <v>5500</v>
      </c>
      <c r="BL215" s="43"/>
      <c r="BM215" s="43"/>
    </row>
    <row r="216" spans="3:65" ht="30" customHeight="1" x14ac:dyDescent="0.25">
      <c r="C216" s="46" t="s">
        <v>701</v>
      </c>
      <c r="D216" s="43"/>
      <c r="E216" s="43"/>
      <c r="F216" s="43"/>
      <c r="G216" s="43"/>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s="43"/>
      <c r="BM216" s="43"/>
    </row>
    <row r="217" spans="3:65" ht="30" customHeight="1" x14ac:dyDescent="0.25">
      <c r="C217" s="46" t="s">
        <v>702</v>
      </c>
      <c r="D217" s="43"/>
      <c r="E217" s="43"/>
      <c r="F217" s="43"/>
      <c r="G217" s="43"/>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t="s">
        <v>5500</v>
      </c>
      <c r="BD217" s="43"/>
      <c r="BE217" s="43"/>
      <c r="BF217" s="43"/>
      <c r="BG217" s="43"/>
      <c r="BH217" s="43"/>
      <c r="BI217" s="43"/>
      <c r="BJ217" s="43"/>
      <c r="BK217" s="43" t="s">
        <v>5500</v>
      </c>
      <c r="BL217" s="43"/>
      <c r="BM217" s="43"/>
    </row>
    <row r="218" spans="3:65" ht="30" customHeight="1" x14ac:dyDescent="0.25">
      <c r="C218" s="46" t="s">
        <v>703</v>
      </c>
      <c r="D218" s="43"/>
      <c r="E218" s="43"/>
      <c r="F218" s="43"/>
      <c r="G218" s="43"/>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s="43"/>
      <c r="BM218" s="43"/>
    </row>
    <row r="219" spans="3:65" ht="30" customHeight="1" x14ac:dyDescent="0.25">
      <c r="C219" s="46" t="s">
        <v>704</v>
      </c>
      <c r="D219" s="43"/>
      <c r="E219" s="43"/>
      <c r="F219" s="43"/>
      <c r="G219" s="43"/>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c r="AR219" s="43"/>
      <c r="AS219" s="43"/>
      <c r="AT219" s="43"/>
      <c r="AU219" s="43"/>
      <c r="AV219" s="43"/>
      <c r="AW219" s="43"/>
      <c r="AX219" s="43"/>
      <c r="AY219" s="43"/>
      <c r="AZ219" s="43"/>
      <c r="BA219" s="43"/>
      <c r="BB219" s="43"/>
      <c r="BC219" s="43" t="s">
        <v>5500</v>
      </c>
      <c r="BD219" s="43"/>
      <c r="BE219" s="43"/>
      <c r="BF219" s="43"/>
      <c r="BG219" s="43"/>
      <c r="BH219" s="43"/>
      <c r="BI219" s="43"/>
      <c r="BJ219" s="43"/>
      <c r="BK219" s="43" t="s">
        <v>5500</v>
      </c>
      <c r="BL219" s="43"/>
      <c r="BM219" s="43"/>
    </row>
    <row r="220" spans="3:65" ht="30" customHeight="1" x14ac:dyDescent="0.25">
      <c r="C220" s="46" t="s">
        <v>705</v>
      </c>
      <c r="D220" s="43"/>
      <c r="E220" s="43"/>
      <c r="F220" s="43"/>
      <c r="G220" s="43"/>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row>
    <row r="221" spans="3:65" ht="30" customHeight="1" x14ac:dyDescent="0.25">
      <c r="C221" s="46" t="s">
        <v>706</v>
      </c>
      <c r="D221" s="43"/>
      <c r="E221" s="43"/>
      <c r="F221" s="43"/>
      <c r="G221" s="43"/>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c r="AR221" s="43"/>
      <c r="AS221" s="43"/>
      <c r="AT221" s="43"/>
      <c r="AU221" s="43"/>
      <c r="AV221" s="43"/>
      <c r="AW221" s="43"/>
      <c r="AX221" s="43"/>
      <c r="AY221" s="43"/>
      <c r="AZ221" s="43"/>
      <c r="BA221" s="43"/>
      <c r="BB221" s="43"/>
      <c r="BC221" s="43" t="s">
        <v>5500</v>
      </c>
      <c r="BD221" s="43"/>
      <c r="BE221" s="43"/>
      <c r="BF221" s="43"/>
      <c r="BG221" s="43"/>
      <c r="BH221" s="43"/>
      <c r="BI221" s="43"/>
      <c r="BJ221" s="43"/>
      <c r="BK221" s="43" t="s">
        <v>5500</v>
      </c>
      <c r="BL221" s="43"/>
      <c r="BM221" s="43"/>
    </row>
    <row r="222" spans="3:65" ht="30" customHeight="1" x14ac:dyDescent="0.25">
      <c r="C222" s="46" t="s">
        <v>707</v>
      </c>
      <c r="D222" s="43"/>
      <c r="E222" s="43"/>
      <c r="F222" s="43"/>
      <c r="G222" s="43"/>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c r="AR222" s="43"/>
      <c r="AS222" s="43"/>
      <c r="AT222" s="43"/>
      <c r="AU222" s="43"/>
      <c r="AV222" s="43"/>
      <c r="AW222" s="43"/>
      <c r="AX222" s="43"/>
      <c r="AY222" s="43"/>
      <c r="AZ222" s="43"/>
      <c r="BA222" s="43"/>
      <c r="BB222" s="43"/>
      <c r="BC222" s="43"/>
      <c r="BD222" s="43"/>
      <c r="BE222" s="43"/>
      <c r="BF222" s="43"/>
      <c r="BG222" s="43"/>
      <c r="BH222" s="43"/>
      <c r="BI222" s="43"/>
      <c r="BJ222" s="43"/>
      <c r="BK222" s="43"/>
      <c r="BL222" s="43"/>
      <c r="BM222" s="43"/>
    </row>
    <row r="223" spans="3:65" ht="30" customHeight="1" x14ac:dyDescent="0.25">
      <c r="C223" s="46" t="s">
        <v>708</v>
      </c>
      <c r="D223" s="43"/>
      <c r="E223" s="43"/>
      <c r="F223" s="43"/>
      <c r="G223" s="43"/>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c r="AR223" s="43"/>
      <c r="AS223" s="43"/>
      <c r="AT223" s="43"/>
      <c r="AU223" s="43"/>
      <c r="AV223" s="43"/>
      <c r="AW223" s="43"/>
      <c r="AX223" s="43"/>
      <c r="AY223" s="43"/>
      <c r="AZ223" s="43"/>
      <c r="BA223" s="43"/>
      <c r="BB223" s="43"/>
      <c r="BC223" s="43" t="s">
        <v>5500</v>
      </c>
      <c r="BD223" s="43"/>
      <c r="BE223" s="43"/>
      <c r="BF223" s="43"/>
      <c r="BG223" s="43"/>
      <c r="BH223" s="43"/>
      <c r="BI223" s="43"/>
      <c r="BJ223" s="43"/>
      <c r="BK223" s="43" t="s">
        <v>5500</v>
      </c>
      <c r="BL223" s="43"/>
      <c r="BM223" s="43"/>
    </row>
    <row r="224" spans="3:65" ht="30" customHeight="1" x14ac:dyDescent="0.25">
      <c r="C224" s="46" t="s">
        <v>709</v>
      </c>
      <c r="D224" s="43"/>
      <c r="E224" s="43"/>
      <c r="F224" s="43"/>
      <c r="G224" s="43"/>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s="43"/>
      <c r="BM224" s="43"/>
    </row>
    <row r="225" spans="3:65" ht="30" customHeight="1" x14ac:dyDescent="0.25">
      <c r="C225" s="46" t="s">
        <v>710</v>
      </c>
      <c r="D225" s="43"/>
      <c r="E225" s="43"/>
      <c r="F225" s="43"/>
      <c r="G225" s="43"/>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c r="AR225" s="43"/>
      <c r="AS225" s="43"/>
      <c r="AT225" s="43"/>
      <c r="AU225" s="43"/>
      <c r="AV225" s="43"/>
      <c r="AW225" s="43"/>
      <c r="AX225" s="43"/>
      <c r="AY225" s="43"/>
      <c r="AZ225" s="43"/>
      <c r="BA225" s="43"/>
      <c r="BB225" s="43"/>
      <c r="BC225" s="43" t="s">
        <v>5500</v>
      </c>
      <c r="BD225" s="43"/>
      <c r="BE225" s="43"/>
      <c r="BF225" s="43"/>
      <c r="BG225" s="43"/>
      <c r="BH225" s="43"/>
      <c r="BI225" s="43"/>
      <c r="BJ225" s="43"/>
      <c r="BK225" s="43" t="s">
        <v>5500</v>
      </c>
      <c r="BL225" s="43"/>
      <c r="BM225" s="43"/>
    </row>
    <row r="226" spans="3:65" ht="30" customHeight="1" x14ac:dyDescent="0.25">
      <c r="C226" s="46" t="s">
        <v>711</v>
      </c>
      <c r="D226" s="43"/>
      <c r="E226" s="43"/>
      <c r="F226" s="43"/>
      <c r="G226" s="43"/>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s="43"/>
      <c r="BM226" s="43"/>
    </row>
    <row r="227" spans="3:65" ht="30" customHeight="1" x14ac:dyDescent="0.25">
      <c r="C227" s="46" t="s">
        <v>712</v>
      </c>
      <c r="D227" s="43"/>
      <c r="E227" s="43"/>
      <c r="F227" s="43"/>
      <c r="G227" s="43"/>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c r="AR227" s="43"/>
      <c r="AS227" s="43"/>
      <c r="AT227" s="43"/>
      <c r="AU227" s="43"/>
      <c r="AV227" s="43"/>
      <c r="AW227" s="43"/>
      <c r="AX227" s="43"/>
      <c r="AY227" s="43"/>
      <c r="AZ227" s="43"/>
      <c r="BA227" s="43"/>
      <c r="BB227" s="43"/>
      <c r="BC227" s="43" t="s">
        <v>5500</v>
      </c>
      <c r="BD227" s="43"/>
      <c r="BE227" s="43"/>
      <c r="BF227" s="43"/>
      <c r="BG227" s="43"/>
      <c r="BH227" s="43"/>
      <c r="BI227" s="43"/>
      <c r="BJ227" s="43"/>
      <c r="BK227" s="43" t="s">
        <v>5500</v>
      </c>
      <c r="BL227" s="43"/>
      <c r="BM227" s="43"/>
    </row>
    <row r="228" spans="3:65" ht="30" customHeight="1" x14ac:dyDescent="0.25">
      <c r="C228" s="46" t="s">
        <v>713</v>
      </c>
      <c r="D228" s="43"/>
      <c r="E228" s="43"/>
      <c r="F228" s="43"/>
      <c r="G228" s="43"/>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s="43"/>
      <c r="BM228" s="43"/>
    </row>
    <row r="229" spans="3:65" ht="30" customHeight="1" x14ac:dyDescent="0.25">
      <c r="C229" s="46" t="s">
        <v>714</v>
      </c>
      <c r="D229" s="43"/>
      <c r="E229" s="43"/>
      <c r="F229" s="43"/>
      <c r="G229" s="43"/>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c r="AR229" s="43"/>
      <c r="AS229" s="43"/>
      <c r="AT229" s="43"/>
      <c r="AU229" s="43"/>
      <c r="AV229" s="43"/>
      <c r="AW229" s="43"/>
      <c r="AX229" s="43"/>
      <c r="AY229" s="43"/>
      <c r="AZ229" s="43"/>
      <c r="BA229" s="43"/>
      <c r="BB229" s="43"/>
      <c r="BC229" s="43" t="s">
        <v>5500</v>
      </c>
      <c r="BD229" s="43"/>
      <c r="BE229" s="43"/>
      <c r="BF229" s="43"/>
      <c r="BG229" s="43"/>
      <c r="BH229" s="43"/>
      <c r="BI229" s="43"/>
      <c r="BJ229" s="43"/>
      <c r="BK229" s="43" t="s">
        <v>5500</v>
      </c>
      <c r="BL229" s="43"/>
      <c r="BM229" s="43"/>
    </row>
    <row r="230" spans="3:65" ht="30" customHeight="1" x14ac:dyDescent="0.25">
      <c r="C230" s="46" t="s">
        <v>715</v>
      </c>
      <c r="D230" s="43"/>
      <c r="E230" s="43"/>
      <c r="F230" s="43"/>
      <c r="G230" s="43"/>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s="43"/>
      <c r="BM230" s="43"/>
    </row>
    <row r="231" spans="3:65" ht="30" customHeight="1" x14ac:dyDescent="0.25">
      <c r="C231" s="46" t="s">
        <v>716</v>
      </c>
      <c r="D231" s="43"/>
      <c r="E231" s="43"/>
      <c r="F231" s="43"/>
      <c r="G231" s="43"/>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s="43"/>
      <c r="BM231" s="43"/>
    </row>
    <row r="232" spans="3:65" ht="30" customHeight="1" x14ac:dyDescent="0.25">
      <c r="C232" s="46" t="s">
        <v>717</v>
      </c>
      <c r="D232" s="43"/>
      <c r="E232" s="43"/>
      <c r="F232" s="43"/>
      <c r="G232" s="43"/>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s="43"/>
      <c r="BM232" s="43"/>
    </row>
    <row r="233" spans="3:65" ht="30" customHeight="1" x14ac:dyDescent="0.25">
      <c r="C233" s="46" t="s">
        <v>718</v>
      </c>
      <c r="D233" s="43"/>
      <c r="E233" s="43"/>
      <c r="F233" s="43"/>
      <c r="G233" s="43"/>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c r="AR233" s="43"/>
      <c r="AS233" s="43"/>
      <c r="AT233" s="43"/>
      <c r="AU233" s="43"/>
      <c r="AV233" s="43"/>
      <c r="AW233" s="43"/>
      <c r="AX233" s="43"/>
      <c r="AY233" s="43"/>
      <c r="AZ233" s="43"/>
      <c r="BA233" s="43"/>
      <c r="BB233" s="43"/>
      <c r="BC233" s="43" t="s">
        <v>5500</v>
      </c>
      <c r="BD233" s="43"/>
      <c r="BE233" s="43"/>
      <c r="BF233" s="43"/>
      <c r="BG233" s="43"/>
      <c r="BH233" s="43"/>
      <c r="BI233" s="43"/>
      <c r="BJ233" s="43"/>
      <c r="BK233" s="43" t="s">
        <v>5500</v>
      </c>
      <c r="BL233" s="43"/>
      <c r="BM233" s="43"/>
    </row>
    <row r="234" spans="3:65" ht="30" customHeight="1" x14ac:dyDescent="0.25">
      <c r="C234" s="46" t="s">
        <v>1824</v>
      </c>
      <c r="D234" s="43" t="s">
        <v>5498</v>
      </c>
      <c r="E234" s="43"/>
      <c r="F234" s="43" t="s">
        <v>5498</v>
      </c>
      <c r="G234" s="43"/>
      <c r="H234" s="43"/>
      <c r="I234" s="43"/>
      <c r="J234" s="43"/>
      <c r="K234" s="43"/>
      <c r="L234" s="43"/>
      <c r="M234" s="43"/>
      <c r="N234" s="43"/>
      <c r="O234" s="43"/>
      <c r="P234" s="43" t="s">
        <v>5498</v>
      </c>
      <c r="Q234" s="43"/>
      <c r="R234" s="43"/>
      <c r="S234" s="43"/>
      <c r="T234" s="43"/>
      <c r="U234" s="43" t="s">
        <v>5498</v>
      </c>
      <c r="V234" s="43"/>
      <c r="W234" s="43" t="s">
        <v>5498</v>
      </c>
      <c r="X234" s="43"/>
      <c r="Y234" s="43"/>
      <c r="Z234" s="43"/>
      <c r="AA234" s="43"/>
      <c r="AB234" s="43" t="s">
        <v>5498</v>
      </c>
      <c r="AC234" s="43"/>
      <c r="AD234" s="43" t="s">
        <v>5498</v>
      </c>
      <c r="AE234" s="43"/>
      <c r="AF234" s="43"/>
      <c r="AG234" s="43"/>
      <c r="AH234" s="43"/>
      <c r="AI234" s="43"/>
      <c r="AJ234" s="43"/>
      <c r="AK234" s="43"/>
      <c r="AL234" s="43"/>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s="43"/>
      <c r="BM234" s="43"/>
    </row>
    <row r="235" spans="3:65" ht="30" customHeight="1" x14ac:dyDescent="0.25">
      <c r="C235" s="46" t="s">
        <v>2330</v>
      </c>
      <c r="D235" s="43"/>
      <c r="E235" s="43"/>
      <c r="F235" s="43"/>
      <c r="G235" s="43"/>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c r="AR235" s="43"/>
      <c r="AS235" s="43" t="s">
        <v>5500</v>
      </c>
      <c r="AT235" s="43"/>
      <c r="AU235" s="43"/>
      <c r="AV235" s="43"/>
      <c r="AW235" s="43"/>
      <c r="AX235" s="43"/>
      <c r="AY235" s="43"/>
      <c r="AZ235" s="43"/>
      <c r="BA235" s="43"/>
      <c r="BB235" s="43" t="s">
        <v>5500</v>
      </c>
      <c r="BC235" s="43"/>
      <c r="BD235" s="43"/>
      <c r="BE235" s="43"/>
      <c r="BF235" s="43"/>
      <c r="BG235" s="43"/>
      <c r="BH235" s="43"/>
      <c r="BI235" s="43"/>
      <c r="BJ235" s="43"/>
      <c r="BK235" s="43"/>
      <c r="BL235" s="43"/>
      <c r="BM235" s="43"/>
    </row>
    <row r="236" spans="3:65" ht="30" customHeight="1" x14ac:dyDescent="0.25">
      <c r="C236" s="46" t="s">
        <v>2331</v>
      </c>
      <c r="D236" s="43"/>
      <c r="E236" s="43"/>
      <c r="F236" s="43"/>
      <c r="G236" s="43"/>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c r="AR236" s="43"/>
      <c r="AS236" s="43" t="s">
        <v>5500</v>
      </c>
      <c r="AT236" s="43"/>
      <c r="AU236" s="43"/>
      <c r="AV236" s="43"/>
      <c r="AW236" s="43"/>
      <c r="AX236" s="43"/>
      <c r="AY236" s="43"/>
      <c r="AZ236" s="43"/>
      <c r="BA236" s="43"/>
      <c r="BB236" s="43" t="s">
        <v>5500</v>
      </c>
      <c r="BC236" s="43"/>
      <c r="BD236" s="43"/>
      <c r="BE236" s="43"/>
      <c r="BF236" s="43"/>
      <c r="BG236" s="43"/>
      <c r="BH236" s="43"/>
      <c r="BI236" s="43"/>
      <c r="BJ236" s="43"/>
      <c r="BK236" s="43"/>
      <c r="BL236" s="43"/>
      <c r="BM236" s="43"/>
    </row>
    <row r="237" spans="3:65" ht="30" customHeight="1" x14ac:dyDescent="0.25">
      <c r="C237" s="46" t="s">
        <v>719</v>
      </c>
      <c r="D237" s="43"/>
      <c r="E237" s="43"/>
      <c r="F237" s="43"/>
      <c r="G237" s="43"/>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c r="AE237" s="43"/>
      <c r="AF237" s="43"/>
      <c r="AG237" s="43" t="s">
        <v>5499</v>
      </c>
      <c r="AH237" s="43"/>
      <c r="AI237" s="43"/>
      <c r="AJ237" s="43"/>
      <c r="AK237" s="43"/>
      <c r="AL237" s="43"/>
      <c r="AM237" s="43"/>
      <c r="AN237" s="43"/>
      <c r="AO237" s="43" t="s">
        <v>5499</v>
      </c>
      <c r="AP237" s="43"/>
      <c r="AQ237" s="43"/>
      <c r="AR237" s="43"/>
      <c r="AS237" s="43" t="s">
        <v>5500</v>
      </c>
      <c r="AT237" s="43"/>
      <c r="AU237" s="43"/>
      <c r="AV237" s="43"/>
      <c r="AW237" s="43"/>
      <c r="AX237" s="43"/>
      <c r="AY237" s="43"/>
      <c r="AZ237" s="43"/>
      <c r="BA237" s="43"/>
      <c r="BB237" s="43" t="s">
        <v>5500</v>
      </c>
      <c r="BC237" s="43"/>
      <c r="BD237" s="43"/>
      <c r="BE237" s="43"/>
      <c r="BF237" s="43"/>
      <c r="BG237" s="43"/>
      <c r="BH237" s="43"/>
      <c r="BI237" s="43"/>
      <c r="BJ237" s="43"/>
      <c r="BK237" s="43"/>
      <c r="BL237" s="43"/>
      <c r="BM237" s="43"/>
    </row>
    <row r="238" spans="3:65" ht="30" customHeight="1" x14ac:dyDescent="0.25">
      <c r="C238" s="46" t="s">
        <v>12</v>
      </c>
      <c r="D238" s="43"/>
      <c r="E238" s="43"/>
      <c r="F238" s="43"/>
      <c r="G238" s="43"/>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c r="AR238" s="43"/>
      <c r="AS238" s="43" t="s">
        <v>5500</v>
      </c>
      <c r="AT238" s="43"/>
      <c r="AU238" s="43"/>
      <c r="AV238" s="43"/>
      <c r="AW238" s="43"/>
      <c r="AX238" s="43"/>
      <c r="AY238" s="43"/>
      <c r="AZ238" s="43"/>
      <c r="BA238" s="43"/>
      <c r="BB238" s="43" t="s">
        <v>5500</v>
      </c>
      <c r="BC238" s="43"/>
      <c r="BD238" s="43"/>
      <c r="BE238" s="43"/>
      <c r="BF238" s="43"/>
      <c r="BG238" s="43"/>
      <c r="BH238" s="43"/>
      <c r="BI238" s="43"/>
      <c r="BJ238" s="43"/>
      <c r="BK238" s="43"/>
      <c r="BL238" s="43"/>
      <c r="BM238" s="43"/>
    </row>
    <row r="239" spans="3:65" ht="30" customHeight="1" x14ac:dyDescent="0.25">
      <c r="C239" s="46" t="s">
        <v>2196</v>
      </c>
      <c r="D239" s="43"/>
      <c r="E239" s="43"/>
      <c r="F239" s="43"/>
      <c r="G239" s="43"/>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c r="AR239" s="43"/>
      <c r="AS239" s="43" t="s">
        <v>5499</v>
      </c>
      <c r="AT239" s="43"/>
      <c r="AU239" s="43"/>
      <c r="AV239" s="43"/>
      <c r="AW239" s="43"/>
      <c r="AX239" s="43"/>
      <c r="AY239" s="43"/>
      <c r="AZ239" s="43" t="s">
        <v>5499</v>
      </c>
      <c r="BA239" s="43"/>
      <c r="BB239" s="43"/>
      <c r="BC239" s="43"/>
      <c r="BD239" s="43"/>
      <c r="BE239" s="43"/>
      <c r="BF239" s="43"/>
      <c r="BG239" s="43"/>
      <c r="BH239" s="43"/>
      <c r="BI239" s="43"/>
      <c r="BJ239" s="43"/>
      <c r="BK239" s="43"/>
      <c r="BL239" s="43"/>
      <c r="BM239" s="43"/>
    </row>
    <row r="240" spans="3:65" ht="30" customHeight="1" x14ac:dyDescent="0.25">
      <c r="C240" s="46" t="s">
        <v>2197</v>
      </c>
      <c r="D240" s="43"/>
      <c r="E240" s="43"/>
      <c r="F240" s="43"/>
      <c r="G240" s="43"/>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c r="AR240" s="43"/>
      <c r="AS240" s="43" t="s">
        <v>5499</v>
      </c>
      <c r="AT240" s="43"/>
      <c r="AU240" s="43"/>
      <c r="AV240" s="43"/>
      <c r="AW240" s="43"/>
      <c r="AX240" s="43"/>
      <c r="AY240" s="43"/>
      <c r="AZ240" s="43" t="s">
        <v>5499</v>
      </c>
      <c r="BA240" s="43"/>
      <c r="BB240" s="43"/>
      <c r="BC240" s="43"/>
      <c r="BD240" s="43"/>
      <c r="BE240" s="43"/>
      <c r="BF240" s="43"/>
      <c r="BG240" s="43"/>
      <c r="BH240" s="43"/>
      <c r="BI240" s="43"/>
      <c r="BJ240" s="43"/>
      <c r="BK240" s="43"/>
      <c r="BL240" s="43"/>
      <c r="BM240" s="43"/>
    </row>
    <row r="241" spans="3:65" ht="30" customHeight="1" x14ac:dyDescent="0.25">
      <c r="C241" s="46" t="s">
        <v>2198</v>
      </c>
      <c r="D241" s="43"/>
      <c r="E241" s="43"/>
      <c r="F241" s="43"/>
      <c r="G241" s="43"/>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c r="AR241" s="43"/>
      <c r="AS241" s="43" t="s">
        <v>5499</v>
      </c>
      <c r="AT241" s="43"/>
      <c r="AU241" s="43"/>
      <c r="AV241" s="43"/>
      <c r="AW241" s="43"/>
      <c r="AX241" s="43"/>
      <c r="AY241" s="43"/>
      <c r="AZ241" s="43" t="s">
        <v>5499</v>
      </c>
      <c r="BA241" s="43"/>
      <c r="BB241" s="43"/>
      <c r="BC241" s="43"/>
      <c r="BD241" s="43"/>
      <c r="BE241" s="43"/>
      <c r="BF241" s="43"/>
      <c r="BG241" s="43"/>
      <c r="BH241" s="43"/>
      <c r="BI241" s="43"/>
      <c r="BJ241" s="43"/>
      <c r="BK241" s="43"/>
      <c r="BL241" s="43"/>
      <c r="BM241" s="43"/>
    </row>
    <row r="242" spans="3:65" ht="30" customHeight="1" x14ac:dyDescent="0.25">
      <c r="C242" s="46" t="s">
        <v>2199</v>
      </c>
      <c r="D242" s="43"/>
      <c r="E242" s="43"/>
      <c r="F242" s="43"/>
      <c r="G242" s="43"/>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c r="AR242" s="43"/>
      <c r="AS242" s="43" t="s">
        <v>5499</v>
      </c>
      <c r="AT242" s="43"/>
      <c r="AU242" s="43"/>
      <c r="AV242" s="43"/>
      <c r="AW242" s="43"/>
      <c r="AX242" s="43"/>
      <c r="AY242" s="43"/>
      <c r="AZ242" s="43" t="s">
        <v>5499</v>
      </c>
      <c r="BA242" s="43"/>
      <c r="BB242" s="43"/>
      <c r="BC242" s="43"/>
      <c r="BD242" s="43"/>
      <c r="BE242" s="43"/>
      <c r="BF242" s="43"/>
      <c r="BG242" s="43"/>
      <c r="BH242" s="43"/>
      <c r="BI242" s="43"/>
      <c r="BJ242" s="43"/>
      <c r="BK242" s="43"/>
      <c r="BL242" s="43"/>
      <c r="BM242" s="43"/>
    </row>
    <row r="243" spans="3:65" ht="30" customHeight="1" x14ac:dyDescent="0.25">
      <c r="C243" s="46" t="s">
        <v>478</v>
      </c>
      <c r="D243" s="43" t="s">
        <v>5500</v>
      </c>
      <c r="E243" s="43"/>
      <c r="F243" s="43"/>
      <c r="G243" s="43"/>
      <c r="H243" s="43"/>
      <c r="I243" s="43"/>
      <c r="J243" s="43"/>
      <c r="K243" s="43"/>
      <c r="L243" s="43" t="s">
        <v>5500</v>
      </c>
      <c r="M243" s="43" t="s">
        <v>5500</v>
      </c>
      <c r="N243" s="43"/>
      <c r="O243" s="43"/>
      <c r="P243" s="43" t="s">
        <v>5500</v>
      </c>
      <c r="Q243" s="43" t="s">
        <v>5500</v>
      </c>
      <c r="R243" s="43"/>
      <c r="S243" s="43"/>
      <c r="T243" s="43"/>
      <c r="U243" s="43" t="s">
        <v>5500</v>
      </c>
      <c r="V243" s="43"/>
      <c r="W243" s="43"/>
      <c r="X243" s="43"/>
      <c r="Y243" s="43"/>
      <c r="Z243" s="43" t="s">
        <v>5500</v>
      </c>
      <c r="AA243" s="43" t="s">
        <v>5500</v>
      </c>
      <c r="AB243" s="43"/>
      <c r="AC243" s="43"/>
      <c r="AD243" s="43"/>
      <c r="AE243" s="43"/>
      <c r="AF243" s="43"/>
      <c r="AG243" s="43"/>
      <c r="AH243" s="43"/>
      <c r="AI243" s="43"/>
      <c r="AJ243" s="43"/>
      <c r="AK243" s="43"/>
      <c r="AL243" s="43"/>
      <c r="AM243" s="43"/>
      <c r="AN243" s="43"/>
      <c r="AO243" s="43"/>
      <c r="AP243" s="43"/>
      <c r="AQ243" s="43"/>
      <c r="AR243" s="43"/>
      <c r="AS243" s="43"/>
      <c r="AT243" s="43"/>
      <c r="AU243" s="43"/>
      <c r="AV243" s="43"/>
      <c r="AW243" s="43"/>
      <c r="AX243" s="43"/>
      <c r="AY243" s="43"/>
      <c r="AZ243" s="43"/>
      <c r="BA243" s="43"/>
      <c r="BB243" s="43"/>
      <c r="BC243" s="43"/>
      <c r="BD243" s="43"/>
      <c r="BE243" s="43"/>
      <c r="BF243" s="43"/>
      <c r="BG243" s="43"/>
      <c r="BH243" s="43"/>
      <c r="BI243" s="43"/>
      <c r="BJ243" s="43"/>
      <c r="BK243" s="43"/>
      <c r="BL243" s="43"/>
      <c r="BM243" s="43"/>
    </row>
    <row r="244" spans="3:65" ht="30" customHeight="1" x14ac:dyDescent="0.25">
      <c r="C244" s="46" t="s">
        <v>161</v>
      </c>
      <c r="D244" s="43" t="s">
        <v>5499</v>
      </c>
      <c r="E244" s="43"/>
      <c r="F244" s="43"/>
      <c r="G244" s="43"/>
      <c r="H244" s="43"/>
      <c r="I244" s="43"/>
      <c r="J244" s="43"/>
      <c r="K244" s="43"/>
      <c r="L244" s="43"/>
      <c r="M244" s="43"/>
      <c r="N244" s="43"/>
      <c r="O244" s="43"/>
      <c r="P244" s="43"/>
      <c r="Q244" s="43"/>
      <c r="R244" s="43" t="s">
        <v>5499</v>
      </c>
      <c r="S244" s="43"/>
      <c r="T244" s="43"/>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c r="AR244" s="43"/>
      <c r="AS244" s="43"/>
      <c r="AT244" s="43"/>
      <c r="AU244" s="43"/>
      <c r="AV244" s="43"/>
      <c r="AW244" s="43"/>
      <c r="AX244" s="43"/>
      <c r="AY244" s="43"/>
      <c r="AZ244" s="43"/>
      <c r="BA244" s="43"/>
      <c r="BB244" s="43"/>
      <c r="BC244" s="43"/>
      <c r="BD244" s="43"/>
      <c r="BE244" s="43"/>
      <c r="BF244" s="43"/>
      <c r="BG244" s="43"/>
      <c r="BH244" s="43"/>
      <c r="BI244" s="43"/>
      <c r="BJ244" s="43"/>
      <c r="BK244" s="43"/>
      <c r="BL244" s="43"/>
      <c r="BM244" s="43"/>
    </row>
    <row r="245" spans="3:65" ht="30" customHeight="1" x14ac:dyDescent="0.25">
      <c r="C245" s="46" t="s">
        <v>1962</v>
      </c>
      <c r="D245" s="43" t="s">
        <v>5499</v>
      </c>
      <c r="E245" s="43"/>
      <c r="F245" s="43"/>
      <c r="G245" s="43"/>
      <c r="H245" s="43"/>
      <c r="I245" s="43"/>
      <c r="J245" s="43"/>
      <c r="K245" s="43"/>
      <c r="L245" s="43"/>
      <c r="M245" s="43"/>
      <c r="N245" s="43"/>
      <c r="O245" s="43"/>
      <c r="P245" s="43"/>
      <c r="Q245" s="43"/>
      <c r="R245" s="43" t="s">
        <v>5499</v>
      </c>
      <c r="S245" s="43"/>
      <c r="T245" s="43"/>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row>
    <row r="246" spans="3:65" ht="30" customHeight="1" x14ac:dyDescent="0.25">
      <c r="C246" s="46" t="s">
        <v>720</v>
      </c>
      <c r="D246" s="43"/>
      <c r="E246" s="43"/>
      <c r="F246" s="43"/>
      <c r="G246" s="43"/>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c r="AE246" s="43"/>
      <c r="AF246" s="43"/>
      <c r="AG246" s="43" t="s">
        <v>5499</v>
      </c>
      <c r="AH246" s="43"/>
      <c r="AI246" s="43"/>
      <c r="AJ246" s="43"/>
      <c r="AK246" s="43"/>
      <c r="AL246" s="43"/>
      <c r="AM246" s="43"/>
      <c r="AN246" s="43"/>
      <c r="AO246" s="43" t="s">
        <v>5499</v>
      </c>
      <c r="AP246" s="43"/>
      <c r="AQ246" s="43"/>
      <c r="AR246" s="43"/>
      <c r="AS246" s="43"/>
      <c r="AT246" s="43"/>
      <c r="AU246" s="43"/>
      <c r="AV246" s="43"/>
      <c r="AW246" s="43"/>
      <c r="AX246" s="43"/>
      <c r="AY246" s="43"/>
      <c r="AZ246" s="43"/>
      <c r="BA246" s="43"/>
      <c r="BB246" s="43"/>
      <c r="BC246" s="43"/>
      <c r="BD246" s="43"/>
      <c r="BE246" s="43"/>
      <c r="BF246" s="43"/>
      <c r="BG246" s="43"/>
      <c r="BH246" s="43"/>
      <c r="BI246" s="43"/>
      <c r="BJ246" s="43"/>
      <c r="BK246" s="43"/>
      <c r="BL246" s="43"/>
      <c r="BM246" s="43"/>
    </row>
    <row r="247" spans="3:65" ht="30" customHeight="1" x14ac:dyDescent="0.25">
      <c r="C247" s="46" t="s">
        <v>3601</v>
      </c>
      <c r="D247" s="43"/>
      <c r="E247" s="43"/>
      <c r="F247" s="43"/>
      <c r="G247" s="43"/>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c r="AR247" s="43"/>
      <c r="AS247" s="43"/>
      <c r="AT247" s="43"/>
      <c r="AU247" s="43"/>
      <c r="AV247" s="43"/>
      <c r="AW247" s="43"/>
      <c r="AX247" s="43"/>
      <c r="AY247" s="43"/>
      <c r="AZ247" s="43"/>
      <c r="BA247" s="43"/>
      <c r="BB247" s="43"/>
      <c r="BC247" s="43" t="s">
        <v>5500</v>
      </c>
      <c r="BD247" s="43"/>
      <c r="BE247" s="43" t="s">
        <v>5500</v>
      </c>
      <c r="BF247" s="43"/>
      <c r="BG247" s="43"/>
      <c r="BH247" s="43"/>
      <c r="BI247" s="43"/>
      <c r="BJ247" s="43"/>
      <c r="BK247" s="43"/>
      <c r="BL247" s="43"/>
      <c r="BM247" s="43"/>
    </row>
    <row r="248" spans="3:65" ht="30" customHeight="1" x14ac:dyDescent="0.25">
      <c r="C248" s="46" t="s">
        <v>3072</v>
      </c>
      <c r="D248" s="43"/>
      <c r="E248" s="43"/>
      <c r="F248" s="43"/>
      <c r="G248" s="43"/>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c r="AR248" s="43"/>
      <c r="AS248" s="43"/>
      <c r="AT248" s="43"/>
      <c r="AU248" s="43"/>
      <c r="AV248" s="43"/>
      <c r="AW248" s="43"/>
      <c r="AX248" s="43"/>
      <c r="AY248" s="43"/>
      <c r="AZ248" s="43"/>
      <c r="BA248" s="43"/>
      <c r="BB248" s="43"/>
      <c r="BC248" s="43"/>
      <c r="BD248" s="43"/>
      <c r="BE248" s="43"/>
      <c r="BF248" s="43"/>
      <c r="BG248" s="43"/>
      <c r="BH248" s="43"/>
      <c r="BI248" s="43"/>
      <c r="BJ248" s="43"/>
      <c r="BK248" s="43"/>
      <c r="BL248" s="43"/>
      <c r="BM248" s="43"/>
    </row>
    <row r="249" spans="3:65" ht="30" customHeight="1" x14ac:dyDescent="0.25">
      <c r="C249" s="46" t="s">
        <v>3203</v>
      </c>
      <c r="D249" s="43"/>
      <c r="E249" s="43"/>
      <c r="F249" s="43"/>
      <c r="G249" s="43"/>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c r="AR249" s="43"/>
      <c r="AS249" s="43"/>
      <c r="AT249" s="43"/>
      <c r="AU249" s="43"/>
      <c r="AV249" s="43"/>
      <c r="AW249" s="43"/>
      <c r="AX249" s="43"/>
      <c r="AY249" s="43"/>
      <c r="AZ249" s="43"/>
      <c r="BA249" s="43"/>
      <c r="BB249" s="43"/>
      <c r="BC249" s="43" t="s">
        <v>5500</v>
      </c>
      <c r="BD249" s="43" t="s">
        <v>5500</v>
      </c>
      <c r="BE249" s="43"/>
      <c r="BF249" s="43"/>
      <c r="BG249" s="43"/>
      <c r="BH249" s="43"/>
      <c r="BI249" s="43"/>
      <c r="BJ249" s="43"/>
      <c r="BK249" s="43"/>
      <c r="BL249" s="43"/>
      <c r="BM249" s="43"/>
    </row>
    <row r="250" spans="3:65" ht="30" customHeight="1" x14ac:dyDescent="0.25">
      <c r="C250" s="46" t="s">
        <v>483</v>
      </c>
      <c r="D250" s="43"/>
      <c r="E250" s="43"/>
      <c r="F250" s="43"/>
      <c r="G250" s="43"/>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c r="AR250" s="43"/>
      <c r="AS250" s="43"/>
      <c r="AT250" s="43"/>
      <c r="AU250" s="43"/>
      <c r="AV250" s="43"/>
      <c r="AW250" s="43"/>
      <c r="AX250" s="43"/>
      <c r="AY250" s="43"/>
      <c r="AZ250" s="43"/>
      <c r="BA250" s="43"/>
      <c r="BB250" s="43"/>
      <c r="BC250" s="43"/>
      <c r="BD250" s="43"/>
      <c r="BE250" s="43"/>
      <c r="BF250" s="43"/>
      <c r="BG250" s="43"/>
      <c r="BH250" s="43"/>
      <c r="BI250" s="43"/>
      <c r="BJ250" s="43"/>
      <c r="BK250" s="43"/>
      <c r="BL250" s="43"/>
      <c r="BM250" s="43"/>
    </row>
    <row r="251" spans="3:65" ht="30" customHeight="1" x14ac:dyDescent="0.25">
      <c r="C251" s="46" t="s">
        <v>529</v>
      </c>
      <c r="D251" s="43" t="s">
        <v>5500</v>
      </c>
      <c r="E251" s="43"/>
      <c r="F251" s="43"/>
      <c r="G251" s="43"/>
      <c r="H251" s="43"/>
      <c r="I251" s="43"/>
      <c r="J251" s="43"/>
      <c r="K251" s="43"/>
      <c r="L251" s="43"/>
      <c r="M251" s="43"/>
      <c r="N251" s="43" t="s">
        <v>5500</v>
      </c>
      <c r="O251" s="43"/>
      <c r="P251" s="43"/>
      <c r="Q251" s="43"/>
      <c r="R251" s="43"/>
      <c r="S251" s="43"/>
      <c r="T251" s="43"/>
      <c r="U251" s="43" t="s">
        <v>5500</v>
      </c>
      <c r="V251" s="43"/>
      <c r="W251" s="43"/>
      <c r="X251" s="43"/>
      <c r="Y251" s="43" t="s">
        <v>5500</v>
      </c>
      <c r="Z251" s="43"/>
      <c r="AA251" s="43"/>
      <c r="AB251" s="43" t="s">
        <v>5500</v>
      </c>
      <c r="AC251" s="43"/>
      <c r="AD251" s="43"/>
      <c r="AE251" s="43"/>
      <c r="AF251" s="43" t="s">
        <v>5500</v>
      </c>
      <c r="AG251" s="43"/>
      <c r="AH251" s="43"/>
      <c r="AI251" s="43"/>
      <c r="AJ251" s="43"/>
      <c r="AK251" s="43"/>
      <c r="AL251" s="43"/>
      <c r="AM251" s="43"/>
      <c r="AN251" s="43"/>
      <c r="AO251" s="43"/>
      <c r="AP251" s="43"/>
      <c r="AQ251" s="43"/>
      <c r="AR251" s="43"/>
      <c r="AS251" s="43"/>
      <c r="AT251" s="43"/>
      <c r="AU251" s="43"/>
      <c r="AV251" s="43"/>
      <c r="AW251" s="43"/>
      <c r="AX251" s="43"/>
      <c r="AY251" s="43"/>
      <c r="AZ251" s="43"/>
      <c r="BA251" s="43"/>
      <c r="BB251" s="43"/>
      <c r="BC251" s="43" t="s">
        <v>5500</v>
      </c>
      <c r="BD251" s="43"/>
      <c r="BE251" s="43"/>
      <c r="BF251" s="43"/>
      <c r="BG251" s="43"/>
      <c r="BH251" s="43"/>
      <c r="BI251" s="43"/>
      <c r="BJ251" s="43" t="s">
        <v>5500</v>
      </c>
      <c r="BK251" s="43"/>
      <c r="BL251" s="43"/>
      <c r="BM251" s="43"/>
    </row>
    <row r="252" spans="3:65" ht="30" customHeight="1" x14ac:dyDescent="0.25">
      <c r="C252" s="46" t="s">
        <v>1963</v>
      </c>
      <c r="D252" s="43" t="s">
        <v>5500</v>
      </c>
      <c r="E252" s="43"/>
      <c r="F252" s="43"/>
      <c r="G252" s="43"/>
      <c r="H252" s="43"/>
      <c r="I252" s="43"/>
      <c r="J252" s="43"/>
      <c r="K252" s="43"/>
      <c r="L252" s="43"/>
      <c r="M252" s="43"/>
      <c r="N252" s="43"/>
      <c r="O252" s="43"/>
      <c r="P252" s="43"/>
      <c r="Q252" s="43"/>
      <c r="R252" s="43" t="s">
        <v>5500</v>
      </c>
      <c r="S252" s="43"/>
      <c r="T252" s="43"/>
      <c r="U252" s="43"/>
      <c r="V252" s="43"/>
      <c r="W252" s="43"/>
      <c r="X252" s="43"/>
      <c r="Y252" s="43"/>
      <c r="Z252" s="43"/>
      <c r="AA252" s="43"/>
      <c r="AB252" s="43"/>
      <c r="AC252" s="43"/>
      <c r="AD252" s="43"/>
      <c r="AE252" s="43"/>
      <c r="AF252" s="43"/>
      <c r="AG252" s="43" t="s">
        <v>5500</v>
      </c>
      <c r="AH252" s="43"/>
      <c r="AI252" s="43"/>
      <c r="AJ252" s="43"/>
      <c r="AK252" s="43"/>
      <c r="AL252" s="43"/>
      <c r="AM252" s="43"/>
      <c r="AN252" s="43"/>
      <c r="AO252" s="43"/>
      <c r="AP252" s="43" t="s">
        <v>5500</v>
      </c>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row>
    <row r="253" spans="3:65" ht="30" customHeight="1" x14ac:dyDescent="0.25">
      <c r="C253" s="46" t="s">
        <v>1964</v>
      </c>
      <c r="D253" s="43" t="s">
        <v>5500</v>
      </c>
      <c r="E253" s="43"/>
      <c r="F253" s="43"/>
      <c r="G253" s="43"/>
      <c r="H253" s="43"/>
      <c r="I253" s="43"/>
      <c r="J253" s="43"/>
      <c r="K253" s="43"/>
      <c r="L253" s="43"/>
      <c r="M253" s="43"/>
      <c r="N253" s="43"/>
      <c r="O253" s="43"/>
      <c r="P253" s="43"/>
      <c r="Q253" s="43"/>
      <c r="R253" s="43" t="s">
        <v>5500</v>
      </c>
      <c r="S253" s="43"/>
      <c r="T253" s="43"/>
      <c r="U253" s="43"/>
      <c r="V253" s="43"/>
      <c r="W253" s="43"/>
      <c r="X253" s="43"/>
      <c r="Y253" s="43"/>
      <c r="Z253" s="43"/>
      <c r="AA253" s="43"/>
      <c r="AB253" s="43"/>
      <c r="AC253" s="43"/>
      <c r="AD253" s="43"/>
      <c r="AE253" s="43"/>
      <c r="AF253" s="43"/>
      <c r="AG253" s="43" t="s">
        <v>5500</v>
      </c>
      <c r="AH253" s="43"/>
      <c r="AI253" s="43"/>
      <c r="AJ253" s="43"/>
      <c r="AK253" s="43"/>
      <c r="AL253" s="43"/>
      <c r="AM253" s="43"/>
      <c r="AN253" s="43"/>
      <c r="AO253" s="43"/>
      <c r="AP253" s="43" t="s">
        <v>5500</v>
      </c>
      <c r="AQ253" s="43"/>
      <c r="AR253" s="43"/>
      <c r="AS253" s="43"/>
      <c r="AT253" s="43"/>
      <c r="AU253" s="43"/>
      <c r="AV253" s="43"/>
      <c r="AW253" s="43"/>
      <c r="AX253" s="43"/>
      <c r="AY253" s="43"/>
      <c r="AZ253" s="43"/>
      <c r="BA253" s="43"/>
      <c r="BB253" s="43"/>
      <c r="BC253" s="43"/>
      <c r="BD253" s="43"/>
      <c r="BE253" s="43"/>
      <c r="BF253" s="43"/>
      <c r="BG253" s="43"/>
      <c r="BH253" s="43"/>
      <c r="BI253" s="43"/>
      <c r="BJ253" s="43"/>
      <c r="BK253" s="43"/>
      <c r="BL253" s="43"/>
      <c r="BM253" s="43"/>
    </row>
    <row r="254" spans="3:65" ht="30" customHeight="1" x14ac:dyDescent="0.25">
      <c r="C254" s="46" t="s">
        <v>1965</v>
      </c>
      <c r="D254" s="43" t="s">
        <v>5500</v>
      </c>
      <c r="E254" s="43"/>
      <c r="F254" s="43"/>
      <c r="G254" s="43"/>
      <c r="H254" s="43"/>
      <c r="I254" s="43"/>
      <c r="J254" s="43"/>
      <c r="K254" s="43"/>
      <c r="L254" s="43"/>
      <c r="M254" s="43"/>
      <c r="N254" s="43"/>
      <c r="O254" s="43"/>
      <c r="P254" s="43"/>
      <c r="Q254" s="43"/>
      <c r="R254" s="43" t="s">
        <v>5500</v>
      </c>
      <c r="S254" s="43"/>
      <c r="T254" s="43"/>
      <c r="U254" s="43"/>
      <c r="V254" s="43"/>
      <c r="W254" s="43"/>
      <c r="X254" s="43"/>
      <c r="Y254" s="43"/>
      <c r="Z254" s="43"/>
      <c r="AA254" s="43"/>
      <c r="AB254" s="43"/>
      <c r="AC254" s="43"/>
      <c r="AD254" s="43"/>
      <c r="AE254" s="43"/>
      <c r="AF254" s="43"/>
      <c r="AG254" s="43" t="s">
        <v>5500</v>
      </c>
      <c r="AH254" s="43"/>
      <c r="AI254" s="43"/>
      <c r="AJ254" s="43"/>
      <c r="AK254" s="43"/>
      <c r="AL254" s="43"/>
      <c r="AM254" s="43"/>
      <c r="AN254" s="43"/>
      <c r="AO254" s="43"/>
      <c r="AP254" s="43" t="s">
        <v>5500</v>
      </c>
      <c r="AQ254" s="43"/>
      <c r="AR254" s="43"/>
      <c r="AS254" s="43"/>
      <c r="AT254" s="43"/>
      <c r="AU254" s="43"/>
      <c r="AV254" s="43"/>
      <c r="AW254" s="43"/>
      <c r="AX254" s="43"/>
      <c r="AY254" s="43"/>
      <c r="AZ254" s="43"/>
      <c r="BA254" s="43"/>
      <c r="BB254" s="43"/>
      <c r="BC254" s="43"/>
      <c r="BD254" s="43"/>
      <c r="BE254" s="43"/>
      <c r="BF254" s="43"/>
      <c r="BG254" s="43"/>
      <c r="BH254" s="43"/>
      <c r="BI254" s="43"/>
      <c r="BJ254" s="43"/>
      <c r="BK254" s="43"/>
      <c r="BL254" s="43"/>
      <c r="BM254" s="43"/>
    </row>
    <row r="255" spans="3:65" ht="30" customHeight="1" x14ac:dyDescent="0.25">
      <c r="C255" s="46" t="s">
        <v>1966</v>
      </c>
      <c r="D255" s="43" t="s">
        <v>5500</v>
      </c>
      <c r="E255" s="43"/>
      <c r="F255" s="43"/>
      <c r="G255" s="43"/>
      <c r="H255" s="43"/>
      <c r="I255" s="43"/>
      <c r="J255" s="43"/>
      <c r="K255" s="43"/>
      <c r="L255" s="43"/>
      <c r="M255" s="43"/>
      <c r="N255" s="43"/>
      <c r="O255" s="43"/>
      <c r="P255" s="43"/>
      <c r="Q255" s="43"/>
      <c r="R255" s="43" t="s">
        <v>5500</v>
      </c>
      <c r="S255" s="43"/>
      <c r="T255" s="43"/>
      <c r="U255" s="43"/>
      <c r="V255" s="43"/>
      <c r="W255" s="43"/>
      <c r="X255" s="43"/>
      <c r="Y255" s="43"/>
      <c r="Z255" s="43"/>
      <c r="AA255" s="43"/>
      <c r="AB255" s="43"/>
      <c r="AC255" s="43"/>
      <c r="AD255" s="43"/>
      <c r="AE255" s="43"/>
      <c r="AF255" s="43"/>
      <c r="AG255" s="43" t="s">
        <v>5500</v>
      </c>
      <c r="AH255" s="43"/>
      <c r="AI255" s="43"/>
      <c r="AJ255" s="43"/>
      <c r="AK255" s="43"/>
      <c r="AL255" s="43"/>
      <c r="AM255" s="43"/>
      <c r="AN255" s="43"/>
      <c r="AO255" s="43"/>
      <c r="AP255" s="43" t="s">
        <v>5500</v>
      </c>
      <c r="AQ255" s="43"/>
      <c r="AR255" s="43"/>
      <c r="AS255" s="43"/>
      <c r="AT255" s="43"/>
      <c r="AU255" s="43"/>
      <c r="AV255" s="43"/>
      <c r="AW255" s="43"/>
      <c r="AX255" s="43"/>
      <c r="AY255" s="43"/>
      <c r="AZ255" s="43"/>
      <c r="BA255" s="43"/>
      <c r="BB255" s="43"/>
      <c r="BC255" s="43"/>
      <c r="BD255" s="43"/>
      <c r="BE255" s="43"/>
      <c r="BF255" s="43"/>
      <c r="BG255" s="43"/>
      <c r="BH255" s="43"/>
      <c r="BI255" s="43"/>
      <c r="BJ255" s="43"/>
      <c r="BK255" s="43"/>
      <c r="BL255" s="43"/>
      <c r="BM255" s="43"/>
    </row>
    <row r="256" spans="3:65" ht="30" customHeight="1" x14ac:dyDescent="0.25">
      <c r="C256" s="46" t="s">
        <v>1967</v>
      </c>
      <c r="D256" s="43" t="s">
        <v>5500</v>
      </c>
      <c r="E256" s="43"/>
      <c r="F256" s="43"/>
      <c r="G256" s="43"/>
      <c r="H256" s="43"/>
      <c r="I256" s="43"/>
      <c r="J256" s="43"/>
      <c r="K256" s="43"/>
      <c r="L256" s="43"/>
      <c r="M256" s="43"/>
      <c r="N256" s="43"/>
      <c r="O256" s="43"/>
      <c r="P256" s="43"/>
      <c r="Q256" s="43"/>
      <c r="R256" s="43" t="s">
        <v>5500</v>
      </c>
      <c r="S256" s="43"/>
      <c r="T256" s="43"/>
      <c r="U256" s="43"/>
      <c r="V256" s="43"/>
      <c r="W256" s="43"/>
      <c r="X256" s="43"/>
      <c r="Y256" s="43"/>
      <c r="Z256" s="43"/>
      <c r="AA256" s="43"/>
      <c r="AB256" s="43"/>
      <c r="AC256" s="43"/>
      <c r="AD256" s="43"/>
      <c r="AE256" s="43"/>
      <c r="AF256" s="43"/>
      <c r="AG256" s="43" t="s">
        <v>5500</v>
      </c>
      <c r="AH256" s="43"/>
      <c r="AI256" s="43"/>
      <c r="AJ256" s="43"/>
      <c r="AK256" s="43"/>
      <c r="AL256" s="43"/>
      <c r="AM256" s="43"/>
      <c r="AN256" s="43"/>
      <c r="AO256" s="43"/>
      <c r="AP256" s="43" t="s">
        <v>5500</v>
      </c>
      <c r="AQ256" s="43"/>
      <c r="AR256" s="43"/>
      <c r="AS256" s="43"/>
      <c r="AT256" s="43"/>
      <c r="AU256" s="43"/>
      <c r="AV256" s="43"/>
      <c r="AW256" s="43"/>
      <c r="AX256" s="43"/>
      <c r="AY256" s="43"/>
      <c r="AZ256" s="43"/>
      <c r="BA256" s="43"/>
      <c r="BB256" s="43"/>
      <c r="BC256" s="43"/>
      <c r="BD256" s="43"/>
      <c r="BE256" s="43"/>
      <c r="BF256" s="43"/>
      <c r="BG256" s="43"/>
      <c r="BH256" s="43"/>
      <c r="BI256" s="43"/>
      <c r="BJ256" s="43"/>
      <c r="BK256" s="43"/>
      <c r="BL256" s="43"/>
      <c r="BM256" s="43"/>
    </row>
    <row r="257" spans="3:65" ht="30" customHeight="1" x14ac:dyDescent="0.25">
      <c r="C257" s="46" t="s">
        <v>1968</v>
      </c>
      <c r="D257" s="43" t="s">
        <v>5500</v>
      </c>
      <c r="E257" s="43"/>
      <c r="F257" s="43"/>
      <c r="G257" s="43"/>
      <c r="H257" s="43"/>
      <c r="I257" s="43"/>
      <c r="J257" s="43"/>
      <c r="K257" s="43"/>
      <c r="L257" s="43"/>
      <c r="M257" s="43"/>
      <c r="N257" s="43"/>
      <c r="O257" s="43"/>
      <c r="P257" s="43"/>
      <c r="Q257" s="43"/>
      <c r="R257" s="43" t="s">
        <v>5500</v>
      </c>
      <c r="S257" s="43"/>
      <c r="T257" s="43"/>
      <c r="U257" s="43"/>
      <c r="V257" s="43"/>
      <c r="W257" s="43"/>
      <c r="X257" s="43"/>
      <c r="Y257" s="43"/>
      <c r="Z257" s="43"/>
      <c r="AA257" s="43"/>
      <c r="AB257" s="43"/>
      <c r="AC257" s="43"/>
      <c r="AD257" s="43"/>
      <c r="AE257" s="43"/>
      <c r="AF257" s="43"/>
      <c r="AG257" s="43" t="s">
        <v>5500</v>
      </c>
      <c r="AH257" s="43"/>
      <c r="AI257" s="43"/>
      <c r="AJ257" s="43"/>
      <c r="AK257" s="43"/>
      <c r="AL257" s="43"/>
      <c r="AM257" s="43"/>
      <c r="AN257" s="43"/>
      <c r="AO257" s="43"/>
      <c r="AP257" s="43" t="s">
        <v>5500</v>
      </c>
      <c r="AQ257" s="43"/>
      <c r="AR257" s="43"/>
      <c r="AS257" s="43"/>
      <c r="AT257" s="43"/>
      <c r="AU257" s="43"/>
      <c r="AV257" s="43"/>
      <c r="AW257" s="43"/>
      <c r="AX257" s="43"/>
      <c r="AY257" s="43"/>
      <c r="AZ257" s="43"/>
      <c r="BA257" s="43"/>
      <c r="BB257" s="43"/>
      <c r="BC257" s="43"/>
      <c r="BD257" s="43"/>
      <c r="BE257" s="43"/>
      <c r="BF257" s="43"/>
      <c r="BG257" s="43"/>
      <c r="BH257" s="43"/>
      <c r="BI257" s="43"/>
      <c r="BJ257" s="43"/>
      <c r="BK257" s="43"/>
      <c r="BL257" s="43"/>
      <c r="BM257" s="43"/>
    </row>
    <row r="258" spans="3:65" ht="30" customHeight="1" x14ac:dyDescent="0.25">
      <c r="C258" s="46" t="s">
        <v>1969</v>
      </c>
      <c r="D258" s="43" t="s">
        <v>5500</v>
      </c>
      <c r="E258" s="43"/>
      <c r="F258" s="43"/>
      <c r="G258" s="43"/>
      <c r="H258" s="43"/>
      <c r="I258" s="43"/>
      <c r="J258" s="43"/>
      <c r="K258" s="43"/>
      <c r="L258" s="43"/>
      <c r="M258" s="43"/>
      <c r="N258" s="43"/>
      <c r="O258" s="43"/>
      <c r="P258" s="43"/>
      <c r="Q258" s="43"/>
      <c r="R258" s="43" t="s">
        <v>5500</v>
      </c>
      <c r="S258" s="43"/>
      <c r="T258" s="43"/>
      <c r="U258" s="43"/>
      <c r="V258" s="43"/>
      <c r="W258" s="43"/>
      <c r="X258" s="43"/>
      <c r="Y258" s="43"/>
      <c r="Z258" s="43"/>
      <c r="AA258" s="43"/>
      <c r="AB258" s="43"/>
      <c r="AC258" s="43"/>
      <c r="AD258" s="43"/>
      <c r="AE258" s="43"/>
      <c r="AF258" s="43"/>
      <c r="AG258" s="43" t="s">
        <v>5500</v>
      </c>
      <c r="AH258" s="43"/>
      <c r="AI258" s="43"/>
      <c r="AJ258" s="43"/>
      <c r="AK258" s="43"/>
      <c r="AL258" s="43"/>
      <c r="AM258" s="43"/>
      <c r="AN258" s="43"/>
      <c r="AO258" s="43"/>
      <c r="AP258" s="43" t="s">
        <v>5500</v>
      </c>
      <c r="AQ258" s="43"/>
      <c r="AR258" s="43"/>
      <c r="AS258" s="43"/>
      <c r="AT258" s="43"/>
      <c r="AU258" s="43"/>
      <c r="AV258" s="43"/>
      <c r="AW258" s="43"/>
      <c r="AX258" s="43"/>
      <c r="AY258" s="43"/>
      <c r="AZ258" s="43"/>
      <c r="BA258" s="43"/>
      <c r="BB258" s="43"/>
      <c r="BC258" s="43"/>
      <c r="BD258" s="43"/>
      <c r="BE258" s="43"/>
      <c r="BF258" s="43"/>
      <c r="BG258" s="43"/>
      <c r="BH258" s="43"/>
      <c r="BI258" s="43"/>
      <c r="BJ258" s="43"/>
      <c r="BK258" s="43"/>
      <c r="BL258" s="43"/>
      <c r="BM258" s="43"/>
    </row>
    <row r="259" spans="3:65" ht="30" customHeight="1" x14ac:dyDescent="0.25">
      <c r="C259" s="46" t="s">
        <v>1970</v>
      </c>
      <c r="D259" s="43" t="s">
        <v>5500</v>
      </c>
      <c r="E259" s="43"/>
      <c r="F259" s="43"/>
      <c r="G259" s="43"/>
      <c r="H259" s="43"/>
      <c r="I259" s="43"/>
      <c r="J259" s="43"/>
      <c r="K259" s="43"/>
      <c r="L259" s="43"/>
      <c r="M259" s="43"/>
      <c r="N259" s="43"/>
      <c r="O259" s="43"/>
      <c r="P259" s="43"/>
      <c r="Q259" s="43"/>
      <c r="R259" s="43" t="s">
        <v>5500</v>
      </c>
      <c r="S259" s="43"/>
      <c r="T259" s="43"/>
      <c r="U259" s="43"/>
      <c r="V259" s="43"/>
      <c r="W259" s="43"/>
      <c r="X259" s="43"/>
      <c r="Y259" s="43"/>
      <c r="Z259" s="43"/>
      <c r="AA259" s="43"/>
      <c r="AB259" s="43"/>
      <c r="AC259" s="43"/>
      <c r="AD259" s="43"/>
      <c r="AE259" s="43"/>
      <c r="AF259" s="43"/>
      <c r="AG259" s="43" t="s">
        <v>5500</v>
      </c>
      <c r="AH259" s="43"/>
      <c r="AI259" s="43"/>
      <c r="AJ259" s="43"/>
      <c r="AK259" s="43"/>
      <c r="AL259" s="43"/>
      <c r="AM259" s="43"/>
      <c r="AN259" s="43"/>
      <c r="AO259" s="43"/>
      <c r="AP259" s="43" t="s">
        <v>5500</v>
      </c>
      <c r="AQ259" s="43"/>
      <c r="AR259" s="43"/>
      <c r="AS259" s="43"/>
      <c r="AT259" s="43"/>
      <c r="AU259" s="43"/>
      <c r="AV259" s="43"/>
      <c r="AW259" s="43"/>
      <c r="AX259" s="43"/>
      <c r="AY259" s="43"/>
      <c r="AZ259" s="43"/>
      <c r="BA259" s="43"/>
      <c r="BB259" s="43"/>
      <c r="BC259" s="43"/>
      <c r="BD259" s="43"/>
      <c r="BE259" s="43"/>
      <c r="BF259" s="43"/>
      <c r="BG259" s="43"/>
      <c r="BH259" s="43"/>
      <c r="BI259" s="43"/>
      <c r="BJ259" s="43"/>
      <c r="BK259" s="43"/>
      <c r="BL259" s="43"/>
      <c r="BM259" s="43"/>
    </row>
    <row r="260" spans="3:65" ht="30" customHeight="1" x14ac:dyDescent="0.25">
      <c r="C260" s="46" t="s">
        <v>1971</v>
      </c>
      <c r="D260" s="43" t="s">
        <v>5500</v>
      </c>
      <c r="E260" s="43"/>
      <c r="F260" s="43"/>
      <c r="G260" s="43"/>
      <c r="H260" s="43"/>
      <c r="I260" s="43"/>
      <c r="J260" s="43"/>
      <c r="K260" s="43"/>
      <c r="L260" s="43"/>
      <c r="M260" s="43"/>
      <c r="N260" s="43"/>
      <c r="O260" s="43"/>
      <c r="P260" s="43"/>
      <c r="Q260" s="43"/>
      <c r="R260" s="43" t="s">
        <v>5500</v>
      </c>
      <c r="S260" s="43"/>
      <c r="T260" s="43"/>
      <c r="U260" s="43"/>
      <c r="V260" s="43"/>
      <c r="W260" s="43"/>
      <c r="X260" s="43"/>
      <c r="Y260" s="43"/>
      <c r="Z260" s="43"/>
      <c r="AA260" s="43"/>
      <c r="AB260" s="43"/>
      <c r="AC260" s="43"/>
      <c r="AD260" s="43"/>
      <c r="AE260" s="43"/>
      <c r="AF260" s="43"/>
      <c r="AG260" s="43" t="s">
        <v>5500</v>
      </c>
      <c r="AH260" s="43"/>
      <c r="AI260" s="43"/>
      <c r="AJ260" s="43"/>
      <c r="AK260" s="43"/>
      <c r="AL260" s="43"/>
      <c r="AM260" s="43"/>
      <c r="AN260" s="43"/>
      <c r="AO260" s="43"/>
      <c r="AP260" s="43" t="s">
        <v>5500</v>
      </c>
      <c r="AQ260" s="43"/>
      <c r="AR260" s="43"/>
      <c r="AS260" s="43"/>
      <c r="AT260" s="43"/>
      <c r="AU260" s="43"/>
      <c r="AV260" s="43"/>
      <c r="AW260" s="43"/>
      <c r="AX260" s="43"/>
      <c r="AY260" s="43"/>
      <c r="AZ260" s="43"/>
      <c r="BA260" s="43"/>
      <c r="BB260" s="43"/>
      <c r="BC260" s="43"/>
      <c r="BD260" s="43"/>
      <c r="BE260" s="43"/>
      <c r="BF260" s="43"/>
      <c r="BG260" s="43"/>
      <c r="BH260" s="43"/>
      <c r="BI260" s="43"/>
      <c r="BJ260" s="43"/>
      <c r="BK260" s="43"/>
      <c r="BL260" s="43"/>
      <c r="BM260" s="43"/>
    </row>
    <row r="261" spans="3:65" ht="30" customHeight="1" x14ac:dyDescent="0.25">
      <c r="C261" s="46" t="s">
        <v>1972</v>
      </c>
      <c r="D261" s="43" t="s">
        <v>5500</v>
      </c>
      <c r="E261" s="43"/>
      <c r="F261" s="43"/>
      <c r="G261" s="43"/>
      <c r="H261" s="43"/>
      <c r="I261" s="43"/>
      <c r="J261" s="43"/>
      <c r="K261" s="43"/>
      <c r="L261" s="43"/>
      <c r="M261" s="43"/>
      <c r="N261" s="43"/>
      <c r="O261" s="43"/>
      <c r="P261" s="43"/>
      <c r="Q261" s="43"/>
      <c r="R261" s="43" t="s">
        <v>5500</v>
      </c>
      <c r="S261" s="43"/>
      <c r="T261" s="43"/>
      <c r="U261" s="43"/>
      <c r="V261" s="43"/>
      <c r="W261" s="43"/>
      <c r="X261" s="43"/>
      <c r="Y261" s="43"/>
      <c r="Z261" s="43"/>
      <c r="AA261" s="43"/>
      <c r="AB261" s="43"/>
      <c r="AC261" s="43"/>
      <c r="AD261" s="43"/>
      <c r="AE261" s="43"/>
      <c r="AF261" s="43"/>
      <c r="AG261" s="43" t="s">
        <v>5500</v>
      </c>
      <c r="AH261" s="43"/>
      <c r="AI261" s="43"/>
      <c r="AJ261" s="43"/>
      <c r="AK261" s="43"/>
      <c r="AL261" s="43"/>
      <c r="AM261" s="43"/>
      <c r="AN261" s="43"/>
      <c r="AO261" s="43"/>
      <c r="AP261" s="43" t="s">
        <v>5500</v>
      </c>
      <c r="AQ261" s="43"/>
      <c r="AR261" s="43"/>
      <c r="AS261" s="43"/>
      <c r="AT261" s="43"/>
      <c r="AU261" s="43"/>
      <c r="AV261" s="43"/>
      <c r="AW261" s="43"/>
      <c r="AX261" s="43"/>
      <c r="AY261" s="43"/>
      <c r="AZ261" s="43"/>
      <c r="BA261" s="43"/>
      <c r="BB261" s="43"/>
      <c r="BC261" s="43"/>
      <c r="BD261" s="43"/>
      <c r="BE261" s="43"/>
      <c r="BF261" s="43"/>
      <c r="BG261" s="43"/>
      <c r="BH261" s="43"/>
      <c r="BI261" s="43"/>
      <c r="BJ261" s="43"/>
      <c r="BK261" s="43"/>
      <c r="BL261" s="43"/>
      <c r="BM261" s="43"/>
    </row>
    <row r="262" spans="3:65" ht="30" customHeight="1" x14ac:dyDescent="0.25">
      <c r="C262" s="46" t="s">
        <v>1973</v>
      </c>
      <c r="D262" s="43" t="s">
        <v>5500</v>
      </c>
      <c r="E262" s="43"/>
      <c r="F262" s="43"/>
      <c r="G262" s="43"/>
      <c r="H262" s="43"/>
      <c r="I262" s="43"/>
      <c r="J262" s="43"/>
      <c r="K262" s="43"/>
      <c r="L262" s="43"/>
      <c r="M262" s="43"/>
      <c r="N262" s="43"/>
      <c r="O262" s="43"/>
      <c r="P262" s="43"/>
      <c r="Q262" s="43"/>
      <c r="R262" s="43" t="s">
        <v>5500</v>
      </c>
      <c r="S262" s="43"/>
      <c r="T262" s="43"/>
      <c r="U262" s="43"/>
      <c r="V262" s="43"/>
      <c r="W262" s="43"/>
      <c r="X262" s="43"/>
      <c r="Y262" s="43"/>
      <c r="Z262" s="43"/>
      <c r="AA262" s="43"/>
      <c r="AB262" s="43"/>
      <c r="AC262" s="43"/>
      <c r="AD262" s="43"/>
      <c r="AE262" s="43"/>
      <c r="AF262" s="43"/>
      <c r="AG262" s="43" t="s">
        <v>5500</v>
      </c>
      <c r="AH262" s="43"/>
      <c r="AI262" s="43"/>
      <c r="AJ262" s="43"/>
      <c r="AK262" s="43"/>
      <c r="AL262" s="43"/>
      <c r="AM262" s="43"/>
      <c r="AN262" s="43"/>
      <c r="AO262" s="43"/>
      <c r="AP262" s="43" t="s">
        <v>5500</v>
      </c>
      <c r="AQ262" s="43"/>
      <c r="AR262" s="43"/>
      <c r="AS262" s="43"/>
      <c r="AT262" s="43"/>
      <c r="AU262" s="43"/>
      <c r="AV262" s="43"/>
      <c r="AW262" s="43"/>
      <c r="AX262" s="43"/>
      <c r="AY262" s="43"/>
      <c r="AZ262" s="43"/>
      <c r="BA262" s="43"/>
      <c r="BB262" s="43"/>
      <c r="BC262" s="43"/>
      <c r="BD262" s="43"/>
      <c r="BE262" s="43"/>
      <c r="BF262" s="43"/>
      <c r="BG262" s="43"/>
      <c r="BH262" s="43"/>
      <c r="BI262" s="43"/>
      <c r="BJ262" s="43"/>
      <c r="BK262" s="43"/>
      <c r="BL262" s="43"/>
      <c r="BM262" s="43"/>
    </row>
    <row r="263" spans="3:65" ht="30" customHeight="1" x14ac:dyDescent="0.25">
      <c r="C263" s="46" t="s">
        <v>421</v>
      </c>
      <c r="D263" s="43"/>
      <c r="E263" s="43"/>
      <c r="F263" s="43"/>
      <c r="G263" s="43"/>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c r="AR263" s="43"/>
      <c r="AS263" s="43"/>
      <c r="AT263" s="43"/>
      <c r="AU263" s="43"/>
      <c r="AV263" s="43"/>
      <c r="AW263" s="43"/>
      <c r="AX263" s="43"/>
      <c r="AY263" s="43"/>
      <c r="AZ263" s="43"/>
      <c r="BA263" s="43"/>
      <c r="BB263" s="43"/>
      <c r="BC263" s="43"/>
      <c r="BD263" s="43"/>
      <c r="BE263" s="43"/>
      <c r="BF263" s="43"/>
      <c r="BG263" s="43"/>
      <c r="BH263" s="43"/>
      <c r="BI263" s="43"/>
      <c r="BJ263" s="43"/>
      <c r="BK263" s="43"/>
      <c r="BL263" s="43"/>
      <c r="BM263" s="43"/>
    </row>
    <row r="264" spans="3:65" ht="30" customHeight="1" x14ac:dyDescent="0.25">
      <c r="C264" s="46" t="s">
        <v>422</v>
      </c>
      <c r="D264" s="43"/>
      <c r="E264" s="43"/>
      <c r="F264" s="43"/>
      <c r="G264" s="43"/>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c r="AR264" s="43"/>
      <c r="AS264" s="43"/>
      <c r="AT264" s="43"/>
      <c r="AU264" s="43"/>
      <c r="AV264" s="43"/>
      <c r="AW264" s="43"/>
      <c r="AX264" s="43"/>
      <c r="AY264" s="43"/>
      <c r="AZ264" s="43"/>
      <c r="BA264" s="43"/>
      <c r="BB264" s="43"/>
      <c r="BC264" s="43" t="s">
        <v>5500</v>
      </c>
      <c r="BD264" s="43"/>
      <c r="BE264" s="43"/>
      <c r="BF264" s="43" t="s">
        <v>5500</v>
      </c>
      <c r="BG264" s="43"/>
      <c r="BH264" s="43"/>
      <c r="BI264" s="43"/>
      <c r="BJ264" s="43"/>
      <c r="BK264" s="43"/>
      <c r="BL264" s="43" t="s">
        <v>5500</v>
      </c>
      <c r="BM264" s="43"/>
    </row>
    <row r="265" spans="3:65" ht="30" customHeight="1" x14ac:dyDescent="0.25">
      <c r="C265" s="46" t="s">
        <v>1898</v>
      </c>
      <c r="D265" s="43"/>
      <c r="E265" s="43"/>
      <c r="F265" s="43"/>
      <c r="G265" s="43"/>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c r="AR265" s="43"/>
      <c r="AS265" s="43"/>
      <c r="AT265" s="43"/>
      <c r="AU265" s="43"/>
      <c r="AV265" s="43"/>
      <c r="AW265" s="43"/>
      <c r="AX265" s="43"/>
      <c r="AY265" s="43"/>
      <c r="AZ265" s="43"/>
      <c r="BA265" s="43"/>
      <c r="BB265" s="43"/>
      <c r="BC265" s="43" t="s">
        <v>5500</v>
      </c>
      <c r="BD265" s="43"/>
      <c r="BE265" s="43"/>
      <c r="BF265" s="43"/>
      <c r="BG265" s="43"/>
      <c r="BH265" s="43"/>
      <c r="BI265" s="43"/>
      <c r="BJ265" s="43"/>
      <c r="BK265" s="43"/>
      <c r="BL265" s="43" t="s">
        <v>5500</v>
      </c>
      <c r="BM265" s="43"/>
    </row>
    <row r="266" spans="3:65" ht="30" customHeight="1" x14ac:dyDescent="0.25">
      <c r="C266" s="46" t="s">
        <v>721</v>
      </c>
      <c r="D266" s="43" t="s">
        <v>5499</v>
      </c>
      <c r="E266" s="43"/>
      <c r="F266" s="43"/>
      <c r="G266" s="43"/>
      <c r="H266" s="43"/>
      <c r="I266" s="43"/>
      <c r="J266" s="43"/>
      <c r="K266" s="43"/>
      <c r="L266" s="43"/>
      <c r="M266" s="43"/>
      <c r="N266" s="43"/>
      <c r="O266" s="43"/>
      <c r="P266" s="43"/>
      <c r="Q266" s="43"/>
      <c r="R266" s="43" t="s">
        <v>5499</v>
      </c>
      <c r="S266" s="43"/>
      <c r="T266" s="43"/>
      <c r="U266" s="43"/>
      <c r="V266" s="43"/>
      <c r="W266" s="43"/>
      <c r="X266" s="43"/>
      <c r="Y266" s="43"/>
      <c r="Z266" s="43"/>
      <c r="AA266" s="43"/>
      <c r="AB266" s="43"/>
      <c r="AC266" s="43"/>
      <c r="AD266" s="43"/>
      <c r="AE266" s="43"/>
      <c r="AF266" s="43"/>
      <c r="AG266" s="43" t="s">
        <v>5499</v>
      </c>
      <c r="AH266" s="43"/>
      <c r="AI266" s="43"/>
      <c r="AJ266" s="43"/>
      <c r="AK266" s="43"/>
      <c r="AL266" s="43"/>
      <c r="AM266" s="43"/>
      <c r="AN266" s="43"/>
      <c r="AO266" s="43" t="s">
        <v>5499</v>
      </c>
      <c r="AP266" s="43"/>
      <c r="AQ266" s="43"/>
      <c r="AR266" s="43"/>
      <c r="AS266" s="43" t="s">
        <v>5500</v>
      </c>
      <c r="AT266" s="43"/>
      <c r="AU266" s="43"/>
      <c r="AV266" s="43"/>
      <c r="AW266" s="43"/>
      <c r="AX266" s="43"/>
      <c r="AY266" s="43"/>
      <c r="AZ266" s="43" t="s">
        <v>5499</v>
      </c>
      <c r="BA266" s="43"/>
      <c r="BB266" s="43" t="s">
        <v>5500</v>
      </c>
      <c r="BC266" s="43"/>
      <c r="BD266" s="43"/>
      <c r="BE266" s="43"/>
      <c r="BF266" s="43"/>
      <c r="BG266" s="43"/>
      <c r="BH266" s="43"/>
      <c r="BI266" s="43"/>
      <c r="BJ266" s="43"/>
      <c r="BK266" s="43"/>
      <c r="BL266" s="43"/>
      <c r="BM266" s="43"/>
    </row>
    <row r="267" spans="3:65" ht="30" customHeight="1" x14ac:dyDescent="0.25">
      <c r="C267" s="46" t="s">
        <v>2332</v>
      </c>
      <c r="D267" s="43"/>
      <c r="E267" s="43"/>
      <c r="F267" s="43"/>
      <c r="G267" s="43"/>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c r="AR267" s="43"/>
      <c r="AS267" s="43" t="s">
        <v>5500</v>
      </c>
      <c r="AT267" s="43"/>
      <c r="AU267" s="43"/>
      <c r="AV267" s="43"/>
      <c r="AW267" s="43"/>
      <c r="AX267" s="43"/>
      <c r="AY267" s="43"/>
      <c r="AZ267" s="43"/>
      <c r="BA267" s="43"/>
      <c r="BB267" s="43" t="s">
        <v>5500</v>
      </c>
      <c r="BC267" s="43"/>
      <c r="BD267" s="43"/>
      <c r="BE267" s="43"/>
      <c r="BF267" s="43"/>
      <c r="BG267" s="43"/>
      <c r="BH267" s="43"/>
      <c r="BI267" s="43"/>
      <c r="BJ267" s="43"/>
      <c r="BK267" s="43"/>
      <c r="BL267" s="43"/>
      <c r="BM267" s="43"/>
    </row>
    <row r="268" spans="3:65" ht="30" customHeight="1" x14ac:dyDescent="0.25">
      <c r="C268" s="46" t="s">
        <v>3204</v>
      </c>
      <c r="D268" s="43"/>
      <c r="E268" s="43"/>
      <c r="F268" s="43"/>
      <c r="G268" s="43"/>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c r="AR268" s="43"/>
      <c r="AS268" s="43"/>
      <c r="AT268" s="43"/>
      <c r="AU268" s="43"/>
      <c r="AV268" s="43"/>
      <c r="AW268" s="43"/>
      <c r="AX268" s="43"/>
      <c r="AY268" s="43"/>
      <c r="AZ268" s="43"/>
      <c r="BA268" s="43"/>
      <c r="BB268" s="43"/>
      <c r="BC268" s="43" t="s">
        <v>5500</v>
      </c>
      <c r="BD268" s="43" t="s">
        <v>5500</v>
      </c>
      <c r="BE268" s="43"/>
      <c r="BF268" s="43"/>
      <c r="BG268" s="43"/>
      <c r="BH268" s="43"/>
      <c r="BI268" s="43"/>
      <c r="BJ268" s="43"/>
      <c r="BK268" s="43"/>
      <c r="BL268" s="43"/>
      <c r="BM268" s="43"/>
    </row>
    <row r="269" spans="3:65" ht="30" customHeight="1" x14ac:dyDescent="0.25">
      <c r="C269" s="46" t="s">
        <v>3205</v>
      </c>
      <c r="D269" s="43"/>
      <c r="E269" s="43"/>
      <c r="F269" s="43"/>
      <c r="G269" s="43"/>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c r="AR269" s="43"/>
      <c r="AS269" s="43"/>
      <c r="AT269" s="43"/>
      <c r="AU269" s="43"/>
      <c r="AV269" s="43"/>
      <c r="AW269" s="43"/>
      <c r="AX269" s="43"/>
      <c r="AY269" s="43"/>
      <c r="AZ269" s="43"/>
      <c r="BA269" s="43"/>
      <c r="BB269" s="43"/>
      <c r="BC269" s="43" t="s">
        <v>5500</v>
      </c>
      <c r="BD269" s="43" t="s">
        <v>5500</v>
      </c>
      <c r="BE269" s="43"/>
      <c r="BF269" s="43"/>
      <c r="BG269" s="43"/>
      <c r="BH269" s="43"/>
      <c r="BI269" s="43"/>
      <c r="BJ269" s="43"/>
      <c r="BK269" s="43"/>
      <c r="BL269" s="43"/>
      <c r="BM269" s="43"/>
    </row>
    <row r="270" spans="3:65" ht="30" customHeight="1" x14ac:dyDescent="0.25">
      <c r="C270" s="46" t="s">
        <v>564</v>
      </c>
      <c r="D270" s="43"/>
      <c r="E270" s="43"/>
      <c r="F270" s="43"/>
      <c r="G270" s="43"/>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c r="AE270" s="43"/>
      <c r="AF270" s="43"/>
      <c r="AG270" s="43" t="s">
        <v>5500</v>
      </c>
      <c r="AH270" s="43"/>
      <c r="AI270" s="43"/>
      <c r="AJ270" s="43"/>
      <c r="AK270" s="43"/>
      <c r="AL270" s="43"/>
      <c r="AM270" s="43"/>
      <c r="AN270" s="43" t="s">
        <v>5500</v>
      </c>
      <c r="AO270" s="43"/>
      <c r="AP270" s="43"/>
      <c r="AQ270" s="43"/>
      <c r="AR270" s="43"/>
      <c r="AS270" s="43"/>
      <c r="AT270" s="43"/>
      <c r="AU270" s="43"/>
      <c r="AV270" s="43"/>
      <c r="AW270" s="43"/>
      <c r="AX270" s="43"/>
      <c r="AY270" s="43"/>
      <c r="AZ270" s="43"/>
      <c r="BA270" s="43"/>
      <c r="BB270" s="43"/>
      <c r="BC270" s="43" t="s">
        <v>5500</v>
      </c>
      <c r="BD270" s="43"/>
      <c r="BE270" s="43"/>
      <c r="BF270" s="43"/>
      <c r="BG270" s="43"/>
      <c r="BH270" s="43"/>
      <c r="BI270" s="43"/>
      <c r="BJ270" s="43"/>
      <c r="BK270" s="43" t="s">
        <v>5500</v>
      </c>
      <c r="BL270" s="43"/>
      <c r="BM270" s="43"/>
    </row>
    <row r="271" spans="3:65" ht="30" customHeight="1" x14ac:dyDescent="0.25">
      <c r="C271" s="46" t="s">
        <v>722</v>
      </c>
      <c r="D271" s="43"/>
      <c r="E271" s="43"/>
      <c r="F271" s="43"/>
      <c r="G271" s="43"/>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c r="AE271" s="43"/>
      <c r="AF271" s="43"/>
      <c r="AG271" s="43" t="s">
        <v>5499</v>
      </c>
      <c r="AH271" s="43"/>
      <c r="AI271" s="43"/>
      <c r="AJ271" s="43"/>
      <c r="AK271" s="43"/>
      <c r="AL271" s="43"/>
      <c r="AM271" s="43"/>
      <c r="AN271" s="43"/>
      <c r="AO271" s="43" t="s">
        <v>5499</v>
      </c>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s="43"/>
      <c r="BM271" s="43"/>
    </row>
    <row r="272" spans="3:65" ht="30" customHeight="1" x14ac:dyDescent="0.25">
      <c r="C272" s="46" t="s">
        <v>723</v>
      </c>
      <c r="D272" s="43"/>
      <c r="E272" s="43"/>
      <c r="F272" s="43"/>
      <c r="G272" s="43"/>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c r="AE272" s="43"/>
      <c r="AF272" s="43"/>
      <c r="AG272" s="43" t="s">
        <v>5499</v>
      </c>
      <c r="AH272" s="43"/>
      <c r="AI272" s="43"/>
      <c r="AJ272" s="43"/>
      <c r="AK272" s="43"/>
      <c r="AL272" s="43"/>
      <c r="AM272" s="43"/>
      <c r="AN272" s="43"/>
      <c r="AO272" s="43" t="s">
        <v>5499</v>
      </c>
      <c r="AP272" s="43"/>
      <c r="AQ272" s="43"/>
      <c r="AR272" s="43"/>
      <c r="AS272" s="43"/>
      <c r="AT272" s="43"/>
      <c r="AU272" s="43"/>
      <c r="AV272" s="43"/>
      <c r="AW272" s="43"/>
      <c r="AX272" s="43"/>
      <c r="AY272" s="43"/>
      <c r="AZ272" s="43"/>
      <c r="BA272" s="43"/>
      <c r="BB272" s="43"/>
      <c r="BC272" s="43"/>
      <c r="BD272" s="43"/>
      <c r="BE272" s="43"/>
      <c r="BF272" s="43"/>
      <c r="BG272" s="43"/>
      <c r="BH272" s="43"/>
      <c r="BI272" s="43"/>
      <c r="BJ272" s="43"/>
      <c r="BK272" s="43"/>
      <c r="BL272" s="43"/>
      <c r="BM272" s="43"/>
    </row>
    <row r="273" spans="3:65" ht="30" customHeight="1" x14ac:dyDescent="0.25">
      <c r="C273" s="46" t="s">
        <v>2200</v>
      </c>
      <c r="D273" s="43"/>
      <c r="E273" s="43"/>
      <c r="F273" s="43"/>
      <c r="G273" s="43"/>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c r="AR273" s="43"/>
      <c r="AS273" s="43" t="s">
        <v>5499</v>
      </c>
      <c r="AT273" s="43"/>
      <c r="AU273" s="43"/>
      <c r="AV273" s="43"/>
      <c r="AW273" s="43"/>
      <c r="AX273" s="43"/>
      <c r="AY273" s="43"/>
      <c r="AZ273" s="43" t="s">
        <v>5499</v>
      </c>
      <c r="BA273" s="43"/>
      <c r="BB273" s="43"/>
      <c r="BC273" s="43"/>
      <c r="BD273" s="43"/>
      <c r="BE273" s="43"/>
      <c r="BF273" s="43"/>
      <c r="BG273" s="43"/>
      <c r="BH273" s="43"/>
      <c r="BI273" s="43"/>
      <c r="BJ273" s="43"/>
      <c r="BK273" s="43"/>
      <c r="BL273" s="43"/>
      <c r="BM273" s="43"/>
    </row>
    <row r="274" spans="3:65" ht="30" customHeight="1" x14ac:dyDescent="0.25">
      <c r="C274" s="46" t="s">
        <v>3206</v>
      </c>
      <c r="D274" s="43"/>
      <c r="E274" s="43"/>
      <c r="F274" s="43"/>
      <c r="G274" s="43"/>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c r="AR274" s="43"/>
      <c r="AS274" s="43"/>
      <c r="AT274" s="43"/>
      <c r="AU274" s="43"/>
      <c r="AV274" s="43"/>
      <c r="AW274" s="43"/>
      <c r="AX274" s="43"/>
      <c r="AY274" s="43"/>
      <c r="AZ274" s="43"/>
      <c r="BA274" s="43"/>
      <c r="BB274" s="43"/>
      <c r="BC274" s="43" t="s">
        <v>5500</v>
      </c>
      <c r="BD274" s="43" t="s">
        <v>5500</v>
      </c>
      <c r="BE274" s="43"/>
      <c r="BF274" s="43"/>
      <c r="BG274" s="43"/>
      <c r="BH274" s="43"/>
      <c r="BI274" s="43"/>
      <c r="BJ274" s="43"/>
      <c r="BK274" s="43"/>
      <c r="BL274" s="43"/>
      <c r="BM274" s="43"/>
    </row>
    <row r="275" spans="3:65" ht="30" customHeight="1" x14ac:dyDescent="0.25">
      <c r="C275" s="46" t="s">
        <v>5</v>
      </c>
      <c r="D275" s="43" t="s">
        <v>5500</v>
      </c>
      <c r="E275" s="43" t="s">
        <v>5500</v>
      </c>
      <c r="F275" s="43" t="s">
        <v>5500</v>
      </c>
      <c r="G275" s="43" t="s">
        <v>5500</v>
      </c>
      <c r="H275" s="43" t="s">
        <v>5500</v>
      </c>
      <c r="I275" s="43"/>
      <c r="J275" s="43" t="s">
        <v>5500</v>
      </c>
      <c r="K275" s="43"/>
      <c r="L275" s="43" t="s">
        <v>5500</v>
      </c>
      <c r="M275" s="43"/>
      <c r="N275" s="43"/>
      <c r="O275" s="43" t="s">
        <v>5500</v>
      </c>
      <c r="P275" s="43" t="s">
        <v>5500</v>
      </c>
      <c r="Q275" s="43"/>
      <c r="R275" s="43" t="s">
        <v>5500</v>
      </c>
      <c r="S275" s="43" t="s">
        <v>5500</v>
      </c>
      <c r="T275" s="43"/>
      <c r="U275" s="43" t="s">
        <v>5500</v>
      </c>
      <c r="V275" s="43" t="s">
        <v>5500</v>
      </c>
      <c r="W275" s="43" t="s">
        <v>5500</v>
      </c>
      <c r="X275" s="43"/>
      <c r="Y275" s="43"/>
      <c r="Z275" s="43" t="s">
        <v>5500</v>
      </c>
      <c r="AA275" s="43"/>
      <c r="AB275" s="43" t="s">
        <v>5500</v>
      </c>
      <c r="AC275" s="43" t="s">
        <v>5500</v>
      </c>
      <c r="AD275" s="43" t="s">
        <v>5500</v>
      </c>
      <c r="AE275" s="43"/>
      <c r="AF275" s="43"/>
      <c r="AG275" s="43" t="s">
        <v>5500</v>
      </c>
      <c r="AH275" s="43" t="s">
        <v>5500</v>
      </c>
      <c r="AI275" s="43" t="s">
        <v>5500</v>
      </c>
      <c r="AJ275" s="43"/>
      <c r="AK275" s="43"/>
      <c r="AL275" s="43"/>
      <c r="AM275" s="43"/>
      <c r="AN275" s="43" t="s">
        <v>5500</v>
      </c>
      <c r="AO275" s="43" t="s">
        <v>5500</v>
      </c>
      <c r="AP275" s="43" t="s">
        <v>5500</v>
      </c>
      <c r="AQ275" s="43" t="s">
        <v>5500</v>
      </c>
      <c r="AR275" s="43"/>
      <c r="AS275" s="43" t="s">
        <v>5500</v>
      </c>
      <c r="AT275" s="43" t="s">
        <v>5500</v>
      </c>
      <c r="AU275" s="43"/>
      <c r="AV275" s="43"/>
      <c r="AW275" s="43"/>
      <c r="AX275" s="43" t="s">
        <v>5500</v>
      </c>
      <c r="AY275" s="43"/>
      <c r="AZ275" s="43" t="s">
        <v>5500</v>
      </c>
      <c r="BA275" s="43"/>
      <c r="BB275" s="43" t="s">
        <v>5500</v>
      </c>
      <c r="BC275" s="43" t="s">
        <v>5500</v>
      </c>
      <c r="BD275" s="43" t="s">
        <v>5500</v>
      </c>
      <c r="BE275" s="43"/>
      <c r="BF275" s="43"/>
      <c r="BG275" s="43"/>
      <c r="BH275" s="43"/>
      <c r="BI275" s="43"/>
      <c r="BJ275" s="43"/>
      <c r="BK275" s="43" t="s">
        <v>5500</v>
      </c>
      <c r="BL275" s="43"/>
      <c r="BM275" s="43"/>
    </row>
    <row r="276" spans="3:65" ht="30" customHeight="1" x14ac:dyDescent="0.25">
      <c r="C276" s="46" t="s">
        <v>724</v>
      </c>
      <c r="D276" s="43"/>
      <c r="E276" s="43"/>
      <c r="F276" s="43"/>
      <c r="G276" s="43"/>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c r="AE276" s="43"/>
      <c r="AF276" s="43"/>
      <c r="AG276" s="43" t="s">
        <v>5499</v>
      </c>
      <c r="AH276" s="43"/>
      <c r="AI276" s="43"/>
      <c r="AJ276" s="43"/>
      <c r="AK276" s="43"/>
      <c r="AL276" s="43"/>
      <c r="AM276" s="43"/>
      <c r="AN276" s="43"/>
      <c r="AO276" s="43" t="s">
        <v>5499</v>
      </c>
      <c r="AP276" s="43"/>
      <c r="AQ276" s="43"/>
      <c r="AR276" s="43"/>
      <c r="AS276" s="43" t="s">
        <v>5499</v>
      </c>
      <c r="AT276" s="43"/>
      <c r="AU276" s="43"/>
      <c r="AV276" s="43"/>
      <c r="AW276" s="43"/>
      <c r="AX276" s="43"/>
      <c r="AY276" s="43"/>
      <c r="AZ276" s="43" t="s">
        <v>5499</v>
      </c>
      <c r="BA276" s="43"/>
      <c r="BB276" s="43"/>
      <c r="BC276" s="43"/>
      <c r="BD276" s="43"/>
      <c r="BE276" s="43"/>
      <c r="BF276" s="43"/>
      <c r="BG276" s="43"/>
      <c r="BH276" s="43"/>
      <c r="BI276" s="43"/>
      <c r="BJ276" s="43"/>
      <c r="BK276" s="43"/>
      <c r="BL276" s="43"/>
      <c r="BM276" s="43"/>
    </row>
    <row r="277" spans="3:65" ht="30" customHeight="1" x14ac:dyDescent="0.25">
      <c r="C277" s="46" t="s">
        <v>2333</v>
      </c>
      <c r="D277" s="43"/>
      <c r="E277" s="43"/>
      <c r="F277" s="43"/>
      <c r="G277" s="43"/>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c r="AR277" s="43"/>
      <c r="AS277" s="43" t="s">
        <v>5500</v>
      </c>
      <c r="AT277" s="43"/>
      <c r="AU277" s="43"/>
      <c r="AV277" s="43"/>
      <c r="AW277" s="43"/>
      <c r="AX277" s="43"/>
      <c r="AY277" s="43"/>
      <c r="AZ277" s="43"/>
      <c r="BA277" s="43"/>
      <c r="BB277" s="43" t="s">
        <v>5500</v>
      </c>
      <c r="BC277" s="43"/>
      <c r="BD277" s="43"/>
      <c r="BE277" s="43"/>
      <c r="BF277" s="43"/>
      <c r="BG277" s="43"/>
      <c r="BH277" s="43"/>
      <c r="BI277" s="43"/>
      <c r="BJ277" s="43"/>
      <c r="BK277" s="43"/>
      <c r="BL277" s="43"/>
      <c r="BM277" s="43"/>
    </row>
    <row r="278" spans="3:65" ht="30" customHeight="1" x14ac:dyDescent="0.25">
      <c r="C278" s="46" t="s">
        <v>5576</v>
      </c>
      <c r="D278" s="43"/>
      <c r="E278" s="43"/>
      <c r="F278" s="43"/>
      <c r="G278" s="43"/>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c r="AR278" s="43"/>
      <c r="AS278" s="43"/>
      <c r="AT278" s="43"/>
      <c r="AU278" s="43"/>
      <c r="AV278" s="43"/>
      <c r="AW278" s="43"/>
      <c r="AX278" s="43"/>
      <c r="AY278" s="43"/>
      <c r="AZ278" s="43"/>
      <c r="BA278" s="43"/>
      <c r="BB278" s="43"/>
      <c r="BC278" s="43"/>
      <c r="BD278" s="43"/>
      <c r="BE278" s="43"/>
      <c r="BF278" s="43"/>
      <c r="BG278" s="43"/>
      <c r="BH278" s="43"/>
      <c r="BI278" s="43"/>
      <c r="BJ278" s="43"/>
      <c r="BK278" s="43"/>
      <c r="BL278" s="43"/>
      <c r="BM278" s="43"/>
    </row>
    <row r="279" spans="3:65" ht="30" customHeight="1" x14ac:dyDescent="0.25">
      <c r="C279" s="46" t="s">
        <v>5545</v>
      </c>
      <c r="D279" s="43"/>
      <c r="E279" s="43"/>
      <c r="F279" s="43"/>
      <c r="G279" s="43"/>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row>
    <row r="280" spans="3:65" ht="30" customHeight="1" x14ac:dyDescent="0.25">
      <c r="C280" s="46" t="s">
        <v>5546</v>
      </c>
      <c r="D280" s="43"/>
      <c r="E280" s="43"/>
      <c r="F280" s="43"/>
      <c r="G280" s="43"/>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s="43"/>
      <c r="BM280" s="43"/>
    </row>
    <row r="281" spans="3:65" ht="30" customHeight="1" x14ac:dyDescent="0.25">
      <c r="C281" s="46" t="s">
        <v>5547</v>
      </c>
      <c r="D281" s="43"/>
      <c r="E281" s="43"/>
      <c r="F281" s="43"/>
      <c r="G281" s="43"/>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s="43"/>
      <c r="BM281" s="43"/>
    </row>
    <row r="282" spans="3:65" ht="30" customHeight="1" x14ac:dyDescent="0.25">
      <c r="C282" s="46" t="s">
        <v>5548</v>
      </c>
      <c r="D282" s="43"/>
      <c r="E282" s="43"/>
      <c r="F282" s="43"/>
      <c r="G282" s="43"/>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s="43"/>
      <c r="BM282" s="43"/>
    </row>
    <row r="283" spans="3:65" ht="30" customHeight="1" x14ac:dyDescent="0.25">
      <c r="C283" s="46" t="s">
        <v>5549</v>
      </c>
      <c r="D283" s="43"/>
      <c r="E283" s="43"/>
      <c r="F283" s="43"/>
      <c r="G283" s="43"/>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s="43"/>
      <c r="BM283" s="43"/>
    </row>
    <row r="284" spans="3:65" ht="30" customHeight="1" x14ac:dyDescent="0.25">
      <c r="C284" s="46" t="s">
        <v>5550</v>
      </c>
      <c r="D284" s="43"/>
      <c r="E284" s="43"/>
      <c r="F284" s="43"/>
      <c r="G284" s="43"/>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s="43"/>
      <c r="BM284" s="43"/>
    </row>
    <row r="285" spans="3:65" ht="30" customHeight="1" x14ac:dyDescent="0.25">
      <c r="C285" s="46" t="s">
        <v>5551</v>
      </c>
      <c r="D285" s="43"/>
      <c r="E285" s="43"/>
      <c r="F285" s="43"/>
      <c r="G285" s="43"/>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s="43"/>
      <c r="BM285" s="43"/>
    </row>
    <row r="286" spans="3:65" ht="30" customHeight="1" x14ac:dyDescent="0.25">
      <c r="C286" s="46" t="s">
        <v>725</v>
      </c>
      <c r="D286" s="43" t="s">
        <v>5498</v>
      </c>
      <c r="E286" s="43"/>
      <c r="F286" s="43"/>
      <c r="G286" s="43" t="s">
        <v>5498</v>
      </c>
      <c r="H286" s="43"/>
      <c r="I286" s="43"/>
      <c r="J286" s="43"/>
      <c r="K286" s="43"/>
      <c r="L286" s="43"/>
      <c r="M286" s="43"/>
      <c r="N286" s="43"/>
      <c r="O286" s="43" t="s">
        <v>5498</v>
      </c>
      <c r="P286" s="43"/>
      <c r="Q286" s="43"/>
      <c r="R286" s="43"/>
      <c r="S286" s="43" t="s">
        <v>5498</v>
      </c>
      <c r="T286" s="43"/>
      <c r="U286" s="43"/>
      <c r="V286" s="43"/>
      <c r="W286" s="43"/>
      <c r="X286" s="43"/>
      <c r="Y286" s="43"/>
      <c r="Z286" s="43"/>
      <c r="AA286" s="43"/>
      <c r="AB286" s="43"/>
      <c r="AC286" s="43"/>
      <c r="AD286" s="43"/>
      <c r="AE286" s="43"/>
      <c r="AF286" s="43"/>
      <c r="AG286" s="43" t="s">
        <v>5498</v>
      </c>
      <c r="AH286" s="43"/>
      <c r="AI286" s="43"/>
      <c r="AJ286" s="43"/>
      <c r="AK286" s="43"/>
      <c r="AL286" s="43"/>
      <c r="AM286" s="43"/>
      <c r="AN286" s="43"/>
      <c r="AO286" s="43" t="s">
        <v>5498</v>
      </c>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s="43"/>
      <c r="BM286" s="43"/>
    </row>
    <row r="287" spans="3:65" ht="30" customHeight="1" x14ac:dyDescent="0.25">
      <c r="C287" s="46" t="s">
        <v>1974</v>
      </c>
      <c r="D287" s="43" t="s">
        <v>5500</v>
      </c>
      <c r="E287" s="43"/>
      <c r="F287" s="43"/>
      <c r="G287" s="43"/>
      <c r="H287" s="43"/>
      <c r="I287" s="43"/>
      <c r="J287" s="43"/>
      <c r="K287" s="43"/>
      <c r="L287" s="43"/>
      <c r="M287" s="43"/>
      <c r="N287" s="43"/>
      <c r="O287" s="43"/>
      <c r="P287" s="43"/>
      <c r="Q287" s="43"/>
      <c r="R287" s="43" t="s">
        <v>5500</v>
      </c>
      <c r="S287" s="43"/>
      <c r="T287" s="43"/>
      <c r="U287" s="43"/>
      <c r="V287" s="43"/>
      <c r="W287" s="43"/>
      <c r="X287" s="43"/>
      <c r="Y287" s="43"/>
      <c r="Z287" s="43"/>
      <c r="AA287" s="43"/>
      <c r="AB287" s="43"/>
      <c r="AC287" s="43"/>
      <c r="AD287" s="43"/>
      <c r="AE287" s="43"/>
      <c r="AF287" s="43"/>
      <c r="AG287" s="43" t="s">
        <v>5500</v>
      </c>
      <c r="AH287" s="43"/>
      <c r="AI287" s="43"/>
      <c r="AJ287" s="43"/>
      <c r="AK287" s="43"/>
      <c r="AL287" s="43"/>
      <c r="AM287" s="43"/>
      <c r="AN287" s="43"/>
      <c r="AO287" s="43"/>
      <c r="AP287" s="43" t="s">
        <v>5500</v>
      </c>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row>
    <row r="288" spans="3:65" ht="30" customHeight="1" x14ac:dyDescent="0.25">
      <c r="C288" s="46" t="s">
        <v>2201</v>
      </c>
      <c r="D288" s="43"/>
      <c r="E288" s="43"/>
      <c r="F288" s="43"/>
      <c r="G288" s="43"/>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c r="AR288" s="43"/>
      <c r="AS288" s="43" t="s">
        <v>5498</v>
      </c>
      <c r="AT288" s="43"/>
      <c r="AU288" s="43"/>
      <c r="AV288" s="43"/>
      <c r="AW288" s="43"/>
      <c r="AX288" s="43"/>
      <c r="AY288" s="43"/>
      <c r="AZ288" s="43" t="s">
        <v>5498</v>
      </c>
      <c r="BA288" s="43"/>
      <c r="BB288" s="43"/>
      <c r="BC288" s="43"/>
      <c r="BD288" s="43"/>
      <c r="BE288" s="43"/>
      <c r="BF288" s="43"/>
      <c r="BG288" s="43"/>
      <c r="BH288" s="43"/>
      <c r="BI288" s="43"/>
      <c r="BJ288" s="43"/>
      <c r="BK288" s="43"/>
      <c r="BL288" s="43"/>
      <c r="BM288" s="43"/>
    </row>
    <row r="289" spans="3:65" ht="30" customHeight="1" x14ac:dyDescent="0.25">
      <c r="C289" s="46" t="s">
        <v>2202</v>
      </c>
      <c r="D289" s="43"/>
      <c r="E289" s="43"/>
      <c r="F289" s="43"/>
      <c r="G289" s="43"/>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c r="AR289" s="43"/>
      <c r="AS289" s="43" t="s">
        <v>5498</v>
      </c>
      <c r="AT289" s="43"/>
      <c r="AU289" s="43"/>
      <c r="AV289" s="43"/>
      <c r="AW289" s="43"/>
      <c r="AX289" s="43"/>
      <c r="AY289" s="43"/>
      <c r="AZ289" s="43" t="s">
        <v>5498</v>
      </c>
      <c r="BA289" s="43"/>
      <c r="BB289" s="43"/>
      <c r="BC289" s="43"/>
      <c r="BD289" s="43"/>
      <c r="BE289" s="43"/>
      <c r="BF289" s="43"/>
      <c r="BG289" s="43"/>
      <c r="BH289" s="43"/>
      <c r="BI289" s="43"/>
      <c r="BJ289" s="43"/>
      <c r="BK289" s="43"/>
      <c r="BL289" s="43"/>
      <c r="BM289" s="43"/>
    </row>
    <row r="290" spans="3:65" ht="30" customHeight="1" x14ac:dyDescent="0.25">
      <c r="C290" s="46" t="s">
        <v>162</v>
      </c>
      <c r="D290" s="43" t="s">
        <v>5500</v>
      </c>
      <c r="E290" s="43"/>
      <c r="F290" s="43"/>
      <c r="G290" s="43"/>
      <c r="H290" s="43"/>
      <c r="I290" s="43"/>
      <c r="J290" s="43" t="s">
        <v>5500</v>
      </c>
      <c r="K290" s="43"/>
      <c r="L290" s="43"/>
      <c r="M290" s="43"/>
      <c r="N290" s="43"/>
      <c r="O290" s="43"/>
      <c r="P290" s="43"/>
      <c r="Q290" s="43"/>
      <c r="R290" s="43"/>
      <c r="S290" s="43"/>
      <c r="T290" s="43"/>
      <c r="U290" s="43"/>
      <c r="V290" s="43"/>
      <c r="W290" s="43"/>
      <c r="X290" s="43"/>
      <c r="Y290" s="43"/>
      <c r="Z290" s="43"/>
      <c r="AA290" s="43"/>
      <c r="AB290" s="43"/>
      <c r="AC290" s="43"/>
      <c r="AD290" s="43"/>
      <c r="AE290" s="43"/>
      <c r="AF290" s="43"/>
      <c r="AG290" s="43" t="s">
        <v>5500</v>
      </c>
      <c r="AH290" s="43"/>
      <c r="AI290" s="43" t="s">
        <v>5500</v>
      </c>
      <c r="AJ290" s="43"/>
      <c r="AK290" s="43"/>
      <c r="AL290" s="43"/>
      <c r="AM290" s="43"/>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s="43"/>
      <c r="BM290" s="43"/>
    </row>
    <row r="291" spans="3:65" ht="30" customHeight="1" x14ac:dyDescent="0.25">
      <c r="C291" s="46" t="s">
        <v>726</v>
      </c>
      <c r="D291" s="43"/>
      <c r="E291" s="43"/>
      <c r="F291" s="43"/>
      <c r="G291" s="43"/>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s="43"/>
      <c r="BM291" s="43"/>
    </row>
    <row r="292" spans="3:65" ht="30" customHeight="1" x14ac:dyDescent="0.25">
      <c r="C292" s="46" t="s">
        <v>163</v>
      </c>
      <c r="D292" s="43" t="s">
        <v>5498</v>
      </c>
      <c r="E292" s="43"/>
      <c r="F292" s="43"/>
      <c r="G292" s="43"/>
      <c r="H292" s="43"/>
      <c r="I292" s="43"/>
      <c r="J292" s="43" t="s">
        <v>5498</v>
      </c>
      <c r="K292" s="43"/>
      <c r="L292" s="43"/>
      <c r="M292" s="43"/>
      <c r="N292" s="43"/>
      <c r="O292" s="43"/>
      <c r="P292" s="43"/>
      <c r="Q292" s="43"/>
      <c r="R292" s="43"/>
      <c r="S292" s="43"/>
      <c r="T292" s="43"/>
      <c r="U292" s="43"/>
      <c r="V292" s="43"/>
      <c r="W292" s="43"/>
      <c r="X292" s="43"/>
      <c r="Y292" s="43"/>
      <c r="Z292" s="43"/>
      <c r="AA292" s="43"/>
      <c r="AB292" s="43"/>
      <c r="AC292" s="43"/>
      <c r="AD292" s="43"/>
      <c r="AE292" s="43"/>
      <c r="AF292" s="43"/>
      <c r="AG292" s="43" t="s">
        <v>5498</v>
      </c>
      <c r="AH292" s="43"/>
      <c r="AI292" s="43" t="s">
        <v>5498</v>
      </c>
      <c r="AJ292" s="43"/>
      <c r="AK292" s="43"/>
      <c r="AL292" s="43"/>
      <c r="AM292" s="43"/>
      <c r="AN292" s="43"/>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s="43"/>
      <c r="BM292" s="43"/>
    </row>
    <row r="293" spans="3:65" ht="30" customHeight="1" x14ac:dyDescent="0.25">
      <c r="C293" s="46" t="s">
        <v>164</v>
      </c>
      <c r="D293" s="43" t="s">
        <v>5500</v>
      </c>
      <c r="E293" s="43"/>
      <c r="F293" s="43"/>
      <c r="G293" s="43"/>
      <c r="H293" s="43"/>
      <c r="I293" s="43"/>
      <c r="J293" s="43" t="s">
        <v>5500</v>
      </c>
      <c r="K293" s="43"/>
      <c r="L293" s="43"/>
      <c r="M293" s="43"/>
      <c r="N293" s="43"/>
      <c r="O293" s="43"/>
      <c r="P293" s="43"/>
      <c r="Q293" s="43"/>
      <c r="R293" s="43"/>
      <c r="S293" s="43"/>
      <c r="T293" s="43"/>
      <c r="U293" s="43"/>
      <c r="V293" s="43"/>
      <c r="W293" s="43"/>
      <c r="X293" s="43"/>
      <c r="Y293" s="43"/>
      <c r="Z293" s="43"/>
      <c r="AA293" s="43"/>
      <c r="AB293" s="43"/>
      <c r="AC293" s="43"/>
      <c r="AD293" s="43"/>
      <c r="AE293" s="43"/>
      <c r="AF293" s="43"/>
      <c r="AG293" s="43" t="s">
        <v>5500</v>
      </c>
      <c r="AH293" s="43"/>
      <c r="AI293" s="43" t="s">
        <v>5500</v>
      </c>
      <c r="AJ293" s="43"/>
      <c r="AK293" s="43"/>
      <c r="AL293" s="43"/>
      <c r="AM293" s="43"/>
      <c r="AN293" s="43"/>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s="43"/>
      <c r="BM293" s="43"/>
    </row>
    <row r="294" spans="3:65" ht="30" customHeight="1" x14ac:dyDescent="0.25">
      <c r="C294" s="46" t="s">
        <v>165</v>
      </c>
      <c r="D294" s="43"/>
      <c r="E294" s="43"/>
      <c r="F294" s="43"/>
      <c r="G294" s="43"/>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s="43"/>
      <c r="BM294" s="43"/>
    </row>
    <row r="295" spans="3:65" ht="30" customHeight="1" x14ac:dyDescent="0.25">
      <c r="C295" s="46" t="s">
        <v>727</v>
      </c>
      <c r="D295" s="43" t="s">
        <v>5500</v>
      </c>
      <c r="E295" s="43"/>
      <c r="F295" s="43"/>
      <c r="G295" s="43"/>
      <c r="H295" s="43"/>
      <c r="I295" s="43"/>
      <c r="J295" s="43"/>
      <c r="K295" s="43"/>
      <c r="L295" s="43"/>
      <c r="M295" s="43"/>
      <c r="N295" s="43"/>
      <c r="O295" s="43"/>
      <c r="P295" s="43"/>
      <c r="Q295" s="43"/>
      <c r="R295" s="43" t="s">
        <v>5500</v>
      </c>
      <c r="S295" s="43"/>
      <c r="T295" s="43"/>
      <c r="U295" s="43"/>
      <c r="V295" s="43"/>
      <c r="W295" s="43"/>
      <c r="X295" s="43"/>
      <c r="Y295" s="43"/>
      <c r="Z295" s="43"/>
      <c r="AA295" s="43"/>
      <c r="AB295" s="43"/>
      <c r="AC295" s="43"/>
      <c r="AD295" s="43"/>
      <c r="AE295" s="43"/>
      <c r="AF295" s="43"/>
      <c r="AG295" s="43" t="s">
        <v>5500</v>
      </c>
      <c r="AH295" s="43"/>
      <c r="AI295" s="43"/>
      <c r="AJ295" s="43"/>
      <c r="AK295" s="43"/>
      <c r="AL295" s="43"/>
      <c r="AM295" s="43"/>
      <c r="AN295" s="43"/>
      <c r="AO295" s="43" t="s">
        <v>5499</v>
      </c>
      <c r="AP295" s="43" t="s">
        <v>5500</v>
      </c>
      <c r="AQ295" s="43"/>
      <c r="AR295" s="43"/>
      <c r="AS295" s="43"/>
      <c r="AT295" s="43"/>
      <c r="AU295" s="43"/>
      <c r="AV295" s="43"/>
      <c r="AW295" s="43"/>
      <c r="AX295" s="43"/>
      <c r="AY295" s="43"/>
      <c r="AZ295" s="43"/>
      <c r="BA295" s="43"/>
      <c r="BB295" s="43"/>
      <c r="BC295" s="43"/>
      <c r="BD295" s="43"/>
      <c r="BE295" s="43"/>
      <c r="BF295" s="43"/>
      <c r="BG295" s="43"/>
      <c r="BH295" s="43"/>
      <c r="BI295" s="43"/>
      <c r="BJ295" s="43"/>
      <c r="BK295" s="43"/>
      <c r="BL295" s="43"/>
      <c r="BM295" s="43"/>
    </row>
    <row r="296" spans="3:65" ht="30" customHeight="1" x14ac:dyDescent="0.25">
      <c r="C296" s="46" t="s">
        <v>728</v>
      </c>
      <c r="D296" s="43"/>
      <c r="E296" s="43"/>
      <c r="F296" s="43"/>
      <c r="G296" s="43"/>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s="43"/>
      <c r="BM296" s="43"/>
    </row>
    <row r="297" spans="3:65" ht="30" customHeight="1" x14ac:dyDescent="0.25">
      <c r="C297" s="46" t="s">
        <v>1975</v>
      </c>
      <c r="D297" s="43"/>
      <c r="E297" s="43"/>
      <c r="F297" s="43"/>
      <c r="G297" s="43"/>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c r="BL297" s="43"/>
      <c r="BM297" s="43"/>
    </row>
    <row r="298" spans="3:65" ht="30" customHeight="1" x14ac:dyDescent="0.25">
      <c r="C298" s="46" t="s">
        <v>3207</v>
      </c>
      <c r="D298" s="43"/>
      <c r="E298" s="43"/>
      <c r="F298" s="43"/>
      <c r="G298" s="43"/>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c r="AR298" s="43"/>
      <c r="AS298" s="43"/>
      <c r="AT298" s="43"/>
      <c r="AU298" s="43"/>
      <c r="AV298" s="43"/>
      <c r="AW298" s="43"/>
      <c r="AX298" s="43"/>
      <c r="AY298" s="43"/>
      <c r="AZ298" s="43"/>
      <c r="BA298" s="43"/>
      <c r="BB298" s="43"/>
      <c r="BC298" s="43" t="s">
        <v>5500</v>
      </c>
      <c r="BD298" s="43" t="s">
        <v>5500</v>
      </c>
      <c r="BE298" s="43"/>
      <c r="BF298" s="43"/>
      <c r="BG298" s="43"/>
      <c r="BH298" s="43"/>
      <c r="BI298" s="43"/>
      <c r="BJ298" s="43"/>
      <c r="BK298" s="43"/>
      <c r="BL298" s="43"/>
      <c r="BM298" s="43"/>
    </row>
    <row r="299" spans="3:65" ht="30" customHeight="1" x14ac:dyDescent="0.25">
      <c r="C299" s="46" t="s">
        <v>2203</v>
      </c>
      <c r="D299" s="43" t="s">
        <v>5500</v>
      </c>
      <c r="E299" s="43"/>
      <c r="F299" s="43"/>
      <c r="G299" s="43"/>
      <c r="H299" s="43"/>
      <c r="I299" s="43"/>
      <c r="J299" s="43"/>
      <c r="K299" s="43"/>
      <c r="L299" s="43"/>
      <c r="M299" s="43"/>
      <c r="N299" s="43"/>
      <c r="O299" s="43"/>
      <c r="P299" s="43"/>
      <c r="Q299" s="43"/>
      <c r="R299" s="43"/>
      <c r="S299" s="43" t="s">
        <v>5500</v>
      </c>
      <c r="T299" s="43"/>
      <c r="U299" s="43"/>
      <c r="V299" s="43"/>
      <c r="W299" s="43"/>
      <c r="X299" s="43"/>
      <c r="Y299" s="43"/>
      <c r="Z299" s="43"/>
      <c r="AA299" s="43"/>
      <c r="AB299" s="43"/>
      <c r="AC299" s="43"/>
      <c r="AD299" s="43"/>
      <c r="AE299" s="43"/>
      <c r="AF299" s="43"/>
      <c r="AG299" s="43" t="s">
        <v>5500</v>
      </c>
      <c r="AH299" s="43"/>
      <c r="AI299" s="43"/>
      <c r="AJ299" s="43"/>
      <c r="AK299" s="43"/>
      <c r="AL299" s="43"/>
      <c r="AM299" s="43"/>
      <c r="AN299" s="43"/>
      <c r="AO299" s="43"/>
      <c r="AP299" s="43"/>
      <c r="AQ299" s="43" t="s">
        <v>5500</v>
      </c>
      <c r="AR299" s="43"/>
      <c r="AS299" s="43" t="s">
        <v>5500</v>
      </c>
      <c r="AT299" s="43"/>
      <c r="AU299" s="43"/>
      <c r="AV299" s="43"/>
      <c r="AW299" s="43"/>
      <c r="AX299" s="43"/>
      <c r="AY299" s="43"/>
      <c r="AZ299" s="43" t="s">
        <v>5500</v>
      </c>
      <c r="BA299" s="43"/>
      <c r="BB299" s="43"/>
      <c r="BC299" s="43"/>
      <c r="BD299" s="43"/>
      <c r="BE299" s="43"/>
      <c r="BF299" s="43"/>
      <c r="BG299" s="43"/>
      <c r="BH299" s="43"/>
      <c r="BI299" s="43"/>
      <c r="BJ299" s="43"/>
      <c r="BK299" s="43"/>
      <c r="BL299" s="43"/>
      <c r="BM299" s="43"/>
    </row>
    <row r="300" spans="3:65" ht="30" customHeight="1" x14ac:dyDescent="0.25">
      <c r="C300" s="46" t="s">
        <v>2204</v>
      </c>
      <c r="D300" s="43" t="s">
        <v>5500</v>
      </c>
      <c r="E300" s="43"/>
      <c r="F300" s="43"/>
      <c r="G300" s="43"/>
      <c r="H300" s="43"/>
      <c r="I300" s="43"/>
      <c r="J300" s="43"/>
      <c r="K300" s="43"/>
      <c r="L300" s="43"/>
      <c r="M300" s="43"/>
      <c r="N300" s="43"/>
      <c r="O300" s="43"/>
      <c r="P300" s="43"/>
      <c r="Q300" s="43"/>
      <c r="R300" s="43"/>
      <c r="S300" s="43" t="s">
        <v>5500</v>
      </c>
      <c r="T300" s="43"/>
      <c r="U300" s="43"/>
      <c r="V300" s="43"/>
      <c r="W300" s="43"/>
      <c r="X300" s="43"/>
      <c r="Y300" s="43"/>
      <c r="Z300" s="43"/>
      <c r="AA300" s="43"/>
      <c r="AB300" s="43"/>
      <c r="AC300" s="43"/>
      <c r="AD300" s="43"/>
      <c r="AE300" s="43"/>
      <c r="AF300" s="43"/>
      <c r="AG300" s="43" t="s">
        <v>5500</v>
      </c>
      <c r="AH300" s="43"/>
      <c r="AI300" s="43"/>
      <c r="AJ300" s="43"/>
      <c r="AK300" s="43"/>
      <c r="AL300" s="43"/>
      <c r="AM300" s="43"/>
      <c r="AN300" s="43"/>
      <c r="AO300" s="43"/>
      <c r="AP300" s="43"/>
      <c r="AQ300" s="43" t="s">
        <v>5500</v>
      </c>
      <c r="AR300" s="43"/>
      <c r="AS300" s="43" t="s">
        <v>5500</v>
      </c>
      <c r="AT300" s="43"/>
      <c r="AU300" s="43"/>
      <c r="AV300" s="43"/>
      <c r="AW300" s="43"/>
      <c r="AX300" s="43"/>
      <c r="AY300" s="43"/>
      <c r="AZ300" s="43" t="s">
        <v>5500</v>
      </c>
      <c r="BA300" s="43"/>
      <c r="BB300" s="43"/>
      <c r="BC300" s="43"/>
      <c r="BD300" s="43"/>
      <c r="BE300" s="43"/>
      <c r="BF300" s="43"/>
      <c r="BG300" s="43"/>
      <c r="BH300" s="43"/>
      <c r="BI300" s="43"/>
      <c r="BJ300" s="43"/>
      <c r="BK300" s="43"/>
      <c r="BL300" s="43"/>
      <c r="BM300" s="43"/>
    </row>
    <row r="301" spans="3:65" ht="30" customHeight="1" x14ac:dyDescent="0.25">
      <c r="C301" s="46" t="s">
        <v>3208</v>
      </c>
      <c r="D301" s="43"/>
      <c r="E301" s="43"/>
      <c r="F301" s="43"/>
      <c r="G301" s="43"/>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c r="AR301" s="43"/>
      <c r="AS301" s="43"/>
      <c r="AT301" s="43"/>
      <c r="AU301" s="43"/>
      <c r="AV301" s="43"/>
      <c r="AW301" s="43"/>
      <c r="AX301" s="43"/>
      <c r="AY301" s="43"/>
      <c r="AZ301" s="43"/>
      <c r="BA301" s="43"/>
      <c r="BB301" s="43"/>
      <c r="BC301" s="43" t="s">
        <v>5500</v>
      </c>
      <c r="BD301" s="43" t="s">
        <v>5500</v>
      </c>
      <c r="BE301" s="43"/>
      <c r="BF301" s="43"/>
      <c r="BG301" s="43"/>
      <c r="BH301" s="43"/>
      <c r="BI301" s="43"/>
      <c r="BJ301" s="43"/>
      <c r="BK301" s="43"/>
      <c r="BL301" s="43"/>
      <c r="BM301" s="43"/>
    </row>
    <row r="302" spans="3:65" ht="30" customHeight="1" x14ac:dyDescent="0.25">
      <c r="C302" s="46" t="s">
        <v>3602</v>
      </c>
      <c r="D302" s="43"/>
      <c r="E302" s="43"/>
      <c r="F302" s="43"/>
      <c r="G302" s="43"/>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c r="AR302" s="43"/>
      <c r="AS302" s="43"/>
      <c r="AT302" s="43"/>
      <c r="AU302" s="43"/>
      <c r="AV302" s="43"/>
      <c r="AW302" s="43"/>
      <c r="AX302" s="43"/>
      <c r="AY302" s="43"/>
      <c r="AZ302" s="43"/>
      <c r="BA302" s="43"/>
      <c r="BB302" s="43"/>
      <c r="BC302" s="43" t="s">
        <v>5500</v>
      </c>
      <c r="BD302" s="43"/>
      <c r="BE302" s="43" t="s">
        <v>5500</v>
      </c>
      <c r="BF302" s="43"/>
      <c r="BG302" s="43"/>
      <c r="BH302" s="43"/>
      <c r="BI302" s="43"/>
      <c r="BJ302" s="43"/>
      <c r="BK302" s="43"/>
      <c r="BL302" s="43"/>
      <c r="BM302" s="43"/>
    </row>
    <row r="303" spans="3:65" ht="30" customHeight="1" x14ac:dyDescent="0.25">
      <c r="C303" s="46" t="s">
        <v>3209</v>
      </c>
      <c r="D303" s="43"/>
      <c r="E303" s="43"/>
      <c r="F303" s="43"/>
      <c r="G303" s="43"/>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t="s">
        <v>5500</v>
      </c>
      <c r="BD303" s="43" t="s">
        <v>5500</v>
      </c>
      <c r="BE303" s="43"/>
      <c r="BF303" s="43"/>
      <c r="BG303" s="43"/>
      <c r="BH303" s="43"/>
      <c r="BI303" s="43"/>
      <c r="BJ303" s="43"/>
      <c r="BK303" s="43"/>
      <c r="BL303" s="43"/>
      <c r="BM303" s="43"/>
    </row>
    <row r="304" spans="3:65" ht="30" customHeight="1" x14ac:dyDescent="0.25">
      <c r="C304" s="46" t="s">
        <v>3210</v>
      </c>
      <c r="D304" s="43"/>
      <c r="E304" s="43"/>
      <c r="F304" s="43"/>
      <c r="G304" s="43"/>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c r="AR304" s="43"/>
      <c r="AS304" s="43"/>
      <c r="AT304" s="43"/>
      <c r="AU304" s="43"/>
      <c r="AV304" s="43"/>
      <c r="AW304" s="43"/>
      <c r="AX304" s="43"/>
      <c r="AY304" s="43"/>
      <c r="AZ304" s="43"/>
      <c r="BA304" s="43"/>
      <c r="BB304" s="43"/>
      <c r="BC304" s="43" t="s">
        <v>5500</v>
      </c>
      <c r="BD304" s="43" t="s">
        <v>5500</v>
      </c>
      <c r="BE304" s="43"/>
      <c r="BF304" s="43"/>
      <c r="BG304" s="43"/>
      <c r="BH304" s="43"/>
      <c r="BI304" s="43"/>
      <c r="BJ304" s="43"/>
      <c r="BK304" s="43"/>
      <c r="BL304" s="43"/>
      <c r="BM304" s="43"/>
    </row>
    <row r="305" spans="3:65" ht="30" customHeight="1" x14ac:dyDescent="0.25">
      <c r="C305" s="46" t="s">
        <v>1899</v>
      </c>
      <c r="D305" s="43"/>
      <c r="E305" s="43"/>
      <c r="F305" s="43"/>
      <c r="G305" s="43"/>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c r="AR305" s="43"/>
      <c r="AS305" s="43"/>
      <c r="AT305" s="43"/>
      <c r="AU305" s="43"/>
      <c r="AV305" s="43"/>
      <c r="AW305" s="43"/>
      <c r="AX305" s="43"/>
      <c r="AY305" s="43"/>
      <c r="AZ305" s="43"/>
      <c r="BA305" s="43"/>
      <c r="BB305" s="43"/>
      <c r="BC305" s="43" t="s">
        <v>5500</v>
      </c>
      <c r="BD305" s="43"/>
      <c r="BE305" s="43"/>
      <c r="BF305" s="43"/>
      <c r="BG305" s="43"/>
      <c r="BH305" s="43"/>
      <c r="BI305" s="43"/>
      <c r="BJ305" s="43"/>
      <c r="BK305" s="43"/>
      <c r="BL305" s="43" t="s">
        <v>5500</v>
      </c>
      <c r="BM305" s="43"/>
    </row>
    <row r="306" spans="3:65" ht="30" customHeight="1" x14ac:dyDescent="0.25">
      <c r="C306" s="46" t="s">
        <v>423</v>
      </c>
      <c r="D306" s="43"/>
      <c r="E306" s="43"/>
      <c r="F306" s="43"/>
      <c r="G306" s="43"/>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c r="AR306" s="43"/>
      <c r="AS306" s="43"/>
      <c r="AT306" s="43"/>
      <c r="AU306" s="43"/>
      <c r="AV306" s="43"/>
      <c r="AW306" s="43"/>
      <c r="AX306" s="43"/>
      <c r="AY306" s="43"/>
      <c r="AZ306" s="43"/>
      <c r="BA306" s="43"/>
      <c r="BB306" s="43"/>
      <c r="BC306" s="43" t="s">
        <v>5500</v>
      </c>
      <c r="BD306" s="43"/>
      <c r="BE306" s="43"/>
      <c r="BF306" s="43" t="s">
        <v>5500</v>
      </c>
      <c r="BG306" s="43"/>
      <c r="BH306" s="43"/>
      <c r="BI306" s="43"/>
      <c r="BJ306" s="43"/>
      <c r="BK306" s="43"/>
      <c r="BL306" s="43"/>
      <c r="BM306" s="43"/>
    </row>
    <row r="307" spans="3:65" ht="30" customHeight="1" x14ac:dyDescent="0.25">
      <c r="C307" s="46" t="s">
        <v>424</v>
      </c>
      <c r="D307" s="43"/>
      <c r="E307" s="43"/>
      <c r="F307" s="43"/>
      <c r="G307" s="43"/>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c r="AR307" s="43"/>
      <c r="AS307" s="43"/>
      <c r="AT307" s="43"/>
      <c r="AU307" s="43"/>
      <c r="AV307" s="43"/>
      <c r="AW307" s="43"/>
      <c r="AX307" s="43"/>
      <c r="AY307" s="43"/>
      <c r="AZ307" s="43"/>
      <c r="BA307" s="43"/>
      <c r="BB307" s="43"/>
      <c r="BC307" s="43" t="s">
        <v>5500</v>
      </c>
      <c r="BD307" s="43"/>
      <c r="BE307" s="43"/>
      <c r="BF307" s="43" t="s">
        <v>5500</v>
      </c>
      <c r="BG307" s="43"/>
      <c r="BH307" s="43"/>
      <c r="BI307" s="43"/>
      <c r="BJ307" s="43"/>
      <c r="BK307" s="43"/>
      <c r="BL307" s="43"/>
      <c r="BM307" s="43"/>
    </row>
    <row r="308" spans="3:65" ht="30" customHeight="1" x14ac:dyDescent="0.25">
      <c r="C308" s="46" t="s">
        <v>425</v>
      </c>
      <c r="D308" s="43"/>
      <c r="E308" s="43"/>
      <c r="F308" s="43"/>
      <c r="G308" s="43"/>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c r="AR308" s="43"/>
      <c r="AS308" s="43"/>
      <c r="AT308" s="43"/>
      <c r="AU308" s="43"/>
      <c r="AV308" s="43"/>
      <c r="AW308" s="43"/>
      <c r="AX308" s="43"/>
      <c r="AY308" s="43"/>
      <c r="AZ308" s="43"/>
      <c r="BA308" s="43"/>
      <c r="BB308" s="43"/>
      <c r="BC308" s="43" t="s">
        <v>5500</v>
      </c>
      <c r="BD308" s="43"/>
      <c r="BE308" s="43"/>
      <c r="BF308" s="43" t="s">
        <v>5500</v>
      </c>
      <c r="BG308" s="43"/>
      <c r="BH308" s="43"/>
      <c r="BI308" s="43"/>
      <c r="BJ308" s="43"/>
      <c r="BK308" s="43"/>
      <c r="BL308" s="43"/>
      <c r="BM308" s="43"/>
    </row>
    <row r="309" spans="3:65" ht="30" customHeight="1" x14ac:dyDescent="0.25">
      <c r="C309" s="46" t="s">
        <v>2205</v>
      </c>
      <c r="D309" s="43" t="s">
        <v>5498</v>
      </c>
      <c r="E309" s="43"/>
      <c r="F309" s="43"/>
      <c r="G309" s="43"/>
      <c r="H309" s="43"/>
      <c r="I309" s="43"/>
      <c r="J309" s="43"/>
      <c r="K309" s="43"/>
      <c r="L309" s="43"/>
      <c r="M309" s="43"/>
      <c r="N309" s="43"/>
      <c r="O309" s="43"/>
      <c r="P309" s="43"/>
      <c r="Q309" s="43"/>
      <c r="R309" s="43"/>
      <c r="S309" s="43" t="s">
        <v>5498</v>
      </c>
      <c r="T309" s="43"/>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s="43"/>
      <c r="BM309" s="43"/>
    </row>
    <row r="310" spans="3:65" ht="30" customHeight="1" x14ac:dyDescent="0.25">
      <c r="C310" s="46" t="s">
        <v>729</v>
      </c>
      <c r="D310" s="43"/>
      <c r="E310" s="43"/>
      <c r="F310" s="43"/>
      <c r="G310" s="43"/>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c r="AE310" s="43"/>
      <c r="AF310" s="43"/>
      <c r="AG310" s="43" t="s">
        <v>5499</v>
      </c>
      <c r="AH310" s="43"/>
      <c r="AI310" s="43"/>
      <c r="AJ310" s="43"/>
      <c r="AK310" s="43"/>
      <c r="AL310" s="43"/>
      <c r="AM310" s="43"/>
      <c r="AN310" s="43"/>
      <c r="AO310" s="43" t="s">
        <v>5499</v>
      </c>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s="43"/>
      <c r="BM310" s="43"/>
    </row>
    <row r="311" spans="3:65" ht="30" customHeight="1" x14ac:dyDescent="0.25">
      <c r="C311" s="46" t="s">
        <v>730</v>
      </c>
      <c r="D311" s="43"/>
      <c r="E311" s="43"/>
      <c r="F311" s="43"/>
      <c r="G311" s="43"/>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c r="AR311" s="43"/>
      <c r="AS311" s="43"/>
      <c r="AT311" s="43"/>
      <c r="AU311" s="43"/>
      <c r="AV311" s="43"/>
      <c r="AW311" s="43"/>
      <c r="AX311" s="43"/>
      <c r="AY311" s="43"/>
      <c r="AZ311" s="43"/>
      <c r="BA311" s="43"/>
      <c r="BB311" s="43"/>
      <c r="BC311" s="43" t="s">
        <v>5500</v>
      </c>
      <c r="BD311" s="43"/>
      <c r="BE311" s="43"/>
      <c r="BF311" s="43"/>
      <c r="BG311" s="43"/>
      <c r="BH311" s="43"/>
      <c r="BI311" s="43"/>
      <c r="BJ311" s="43"/>
      <c r="BK311" s="43" t="s">
        <v>5500</v>
      </c>
      <c r="BL311" s="43"/>
      <c r="BM311" s="43"/>
    </row>
    <row r="312" spans="3:65" ht="30" customHeight="1" x14ac:dyDescent="0.25">
      <c r="C312" s="46" t="s">
        <v>3211</v>
      </c>
      <c r="D312" s="43"/>
      <c r="E312" s="43"/>
      <c r="F312" s="43"/>
      <c r="G312" s="43"/>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t="s">
        <v>5500</v>
      </c>
      <c r="BD312" s="43" t="s">
        <v>5500</v>
      </c>
      <c r="BE312" s="43"/>
      <c r="BF312" s="43"/>
      <c r="BG312" s="43"/>
      <c r="BH312" s="43"/>
      <c r="BI312" s="43"/>
      <c r="BJ312" s="43"/>
      <c r="BK312" s="43"/>
      <c r="BL312" s="43"/>
      <c r="BM312" s="43"/>
    </row>
    <row r="313" spans="3:65" ht="30" customHeight="1" x14ac:dyDescent="0.25">
      <c r="C313" s="46" t="s">
        <v>3212</v>
      </c>
      <c r="D313" s="43"/>
      <c r="E313" s="43"/>
      <c r="F313" s="43"/>
      <c r="G313" s="43"/>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c r="AR313" s="43"/>
      <c r="AS313" s="43"/>
      <c r="AT313" s="43"/>
      <c r="AU313" s="43"/>
      <c r="AV313" s="43"/>
      <c r="AW313" s="43"/>
      <c r="AX313" s="43"/>
      <c r="AY313" s="43"/>
      <c r="AZ313" s="43"/>
      <c r="BA313" s="43"/>
      <c r="BB313" s="43"/>
      <c r="BC313" s="43" t="s">
        <v>5500</v>
      </c>
      <c r="BD313" s="43" t="s">
        <v>5500</v>
      </c>
      <c r="BE313" s="43"/>
      <c r="BF313" s="43"/>
      <c r="BG313" s="43"/>
      <c r="BH313" s="43"/>
      <c r="BI313" s="43"/>
      <c r="BJ313" s="43"/>
      <c r="BK313" s="43"/>
      <c r="BL313" s="43"/>
      <c r="BM313" s="43"/>
    </row>
    <row r="314" spans="3:65" ht="30" customHeight="1" x14ac:dyDescent="0.25">
      <c r="C314" s="46" t="s">
        <v>3213</v>
      </c>
      <c r="D314" s="43"/>
      <c r="E314" s="43"/>
      <c r="F314" s="43"/>
      <c r="G314" s="43"/>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c r="AR314" s="43"/>
      <c r="AS314" s="43"/>
      <c r="AT314" s="43"/>
      <c r="AU314" s="43"/>
      <c r="AV314" s="43"/>
      <c r="AW314" s="43"/>
      <c r="AX314" s="43"/>
      <c r="AY314" s="43"/>
      <c r="AZ314" s="43"/>
      <c r="BA314" s="43"/>
      <c r="BB314" s="43"/>
      <c r="BC314" s="43" t="s">
        <v>5500</v>
      </c>
      <c r="BD314" s="43" t="s">
        <v>5500</v>
      </c>
      <c r="BE314" s="43"/>
      <c r="BF314" s="43"/>
      <c r="BG314" s="43"/>
      <c r="BH314" s="43"/>
      <c r="BI314" s="43"/>
      <c r="BJ314" s="43"/>
      <c r="BK314" s="43"/>
      <c r="BL314" s="43"/>
      <c r="BM314" s="43"/>
    </row>
    <row r="315" spans="3:65" ht="30" customHeight="1" x14ac:dyDescent="0.25">
      <c r="C315" s="46" t="s">
        <v>3214</v>
      </c>
      <c r="D315" s="43"/>
      <c r="E315" s="43"/>
      <c r="F315" s="43"/>
      <c r="G315" s="43"/>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c r="AR315" s="43"/>
      <c r="AS315" s="43"/>
      <c r="AT315" s="43"/>
      <c r="AU315" s="43"/>
      <c r="AV315" s="43"/>
      <c r="AW315" s="43"/>
      <c r="AX315" s="43"/>
      <c r="AY315" s="43"/>
      <c r="AZ315" s="43"/>
      <c r="BA315" s="43"/>
      <c r="BB315" s="43"/>
      <c r="BC315" s="43" t="s">
        <v>5500</v>
      </c>
      <c r="BD315" s="43" t="s">
        <v>5500</v>
      </c>
      <c r="BE315" s="43"/>
      <c r="BF315" s="43"/>
      <c r="BG315" s="43"/>
      <c r="BH315" s="43"/>
      <c r="BI315" s="43"/>
      <c r="BJ315" s="43"/>
      <c r="BK315" s="43"/>
      <c r="BL315" s="43"/>
      <c r="BM315" s="43"/>
    </row>
    <row r="316" spans="3:65" ht="30" customHeight="1" x14ac:dyDescent="0.25">
      <c r="C316" s="46" t="s">
        <v>3215</v>
      </c>
      <c r="D316" s="43"/>
      <c r="E316" s="43"/>
      <c r="F316" s="43"/>
      <c r="G316" s="43"/>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c r="AR316" s="43"/>
      <c r="AS316" s="43"/>
      <c r="AT316" s="43"/>
      <c r="AU316" s="43"/>
      <c r="AV316" s="43"/>
      <c r="AW316" s="43"/>
      <c r="AX316" s="43"/>
      <c r="AY316" s="43"/>
      <c r="AZ316" s="43"/>
      <c r="BA316" s="43"/>
      <c r="BB316" s="43"/>
      <c r="BC316" s="43" t="s">
        <v>5500</v>
      </c>
      <c r="BD316" s="43" t="s">
        <v>5500</v>
      </c>
      <c r="BE316" s="43"/>
      <c r="BF316" s="43"/>
      <c r="BG316" s="43"/>
      <c r="BH316" s="43"/>
      <c r="BI316" s="43"/>
      <c r="BJ316" s="43"/>
      <c r="BK316" s="43"/>
      <c r="BL316" s="43"/>
      <c r="BM316" s="43"/>
    </row>
    <row r="317" spans="3:65" ht="30" customHeight="1" x14ac:dyDescent="0.25">
      <c r="C317" s="46" t="s">
        <v>3216</v>
      </c>
      <c r="D317" s="43"/>
      <c r="E317" s="43"/>
      <c r="F317" s="43"/>
      <c r="G317" s="43"/>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c r="AR317" s="43"/>
      <c r="AS317" s="43"/>
      <c r="AT317" s="43"/>
      <c r="AU317" s="43"/>
      <c r="AV317" s="43"/>
      <c r="AW317" s="43"/>
      <c r="AX317" s="43"/>
      <c r="AY317" s="43"/>
      <c r="AZ317" s="43"/>
      <c r="BA317" s="43"/>
      <c r="BB317" s="43"/>
      <c r="BC317" s="43" t="s">
        <v>5500</v>
      </c>
      <c r="BD317" s="43" t="s">
        <v>5500</v>
      </c>
      <c r="BE317" s="43"/>
      <c r="BF317" s="43"/>
      <c r="BG317" s="43"/>
      <c r="BH317" s="43"/>
      <c r="BI317" s="43"/>
      <c r="BJ317" s="43"/>
      <c r="BK317" s="43"/>
      <c r="BL317" s="43"/>
      <c r="BM317" s="43"/>
    </row>
    <row r="318" spans="3:65" ht="30" customHeight="1" x14ac:dyDescent="0.25">
      <c r="C318" s="46" t="s">
        <v>3217</v>
      </c>
      <c r="D318" s="43"/>
      <c r="E318" s="43"/>
      <c r="F318" s="43"/>
      <c r="G318" s="43"/>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c r="AR318" s="43"/>
      <c r="AS318" s="43"/>
      <c r="AT318" s="43"/>
      <c r="AU318" s="43"/>
      <c r="AV318" s="43"/>
      <c r="AW318" s="43"/>
      <c r="AX318" s="43"/>
      <c r="AY318" s="43"/>
      <c r="AZ318" s="43"/>
      <c r="BA318" s="43"/>
      <c r="BB318" s="43"/>
      <c r="BC318" s="43" t="s">
        <v>5500</v>
      </c>
      <c r="BD318" s="43" t="s">
        <v>5500</v>
      </c>
      <c r="BE318" s="43"/>
      <c r="BF318" s="43"/>
      <c r="BG318" s="43"/>
      <c r="BH318" s="43"/>
      <c r="BI318" s="43"/>
      <c r="BJ318" s="43"/>
      <c r="BK318" s="43"/>
      <c r="BL318" s="43"/>
      <c r="BM318" s="43"/>
    </row>
    <row r="319" spans="3:65" ht="30" customHeight="1" x14ac:dyDescent="0.25">
      <c r="C319" s="46" t="s">
        <v>3218</v>
      </c>
      <c r="D319" s="43"/>
      <c r="E319" s="43"/>
      <c r="F319" s="43"/>
      <c r="G319" s="43"/>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c r="AR319" s="43"/>
      <c r="AS319" s="43"/>
      <c r="AT319" s="43"/>
      <c r="AU319" s="43"/>
      <c r="AV319" s="43"/>
      <c r="AW319" s="43"/>
      <c r="AX319" s="43"/>
      <c r="AY319" s="43"/>
      <c r="AZ319" s="43"/>
      <c r="BA319" s="43"/>
      <c r="BB319" s="43"/>
      <c r="BC319" s="43" t="s">
        <v>5500</v>
      </c>
      <c r="BD319" s="43" t="s">
        <v>5500</v>
      </c>
      <c r="BE319" s="43"/>
      <c r="BF319" s="43"/>
      <c r="BG319" s="43"/>
      <c r="BH319" s="43"/>
      <c r="BI319" s="43"/>
      <c r="BJ319" s="43"/>
      <c r="BK319" s="43"/>
      <c r="BL319" s="43"/>
      <c r="BM319" s="43"/>
    </row>
    <row r="320" spans="3:65" ht="30" customHeight="1" x14ac:dyDescent="0.25">
      <c r="C320" s="46" t="s">
        <v>3219</v>
      </c>
      <c r="D320" s="43"/>
      <c r="E320" s="43"/>
      <c r="F320" s="43"/>
      <c r="G320" s="43"/>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c r="AR320" s="43"/>
      <c r="AS320" s="43"/>
      <c r="AT320" s="43"/>
      <c r="AU320" s="43"/>
      <c r="AV320" s="43"/>
      <c r="AW320" s="43"/>
      <c r="AX320" s="43"/>
      <c r="AY320" s="43"/>
      <c r="AZ320" s="43"/>
      <c r="BA320" s="43"/>
      <c r="BB320" s="43"/>
      <c r="BC320" s="43" t="s">
        <v>5500</v>
      </c>
      <c r="BD320" s="43" t="s">
        <v>5500</v>
      </c>
      <c r="BE320" s="43"/>
      <c r="BF320" s="43"/>
      <c r="BG320" s="43"/>
      <c r="BH320" s="43"/>
      <c r="BI320" s="43"/>
      <c r="BJ320" s="43"/>
      <c r="BK320" s="43"/>
      <c r="BL320" s="43"/>
      <c r="BM320" s="43"/>
    </row>
    <row r="321" spans="3:65" ht="30" customHeight="1" x14ac:dyDescent="0.25">
      <c r="C321" s="46" t="s">
        <v>3220</v>
      </c>
      <c r="D321" s="43"/>
      <c r="E321" s="43"/>
      <c r="F321" s="43"/>
      <c r="G321" s="43"/>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t="s">
        <v>5500</v>
      </c>
      <c r="BD321" s="43" t="s">
        <v>5500</v>
      </c>
      <c r="BE321" s="43"/>
      <c r="BF321" s="43"/>
      <c r="BG321" s="43"/>
      <c r="BH321" s="43"/>
      <c r="BI321" s="43"/>
      <c r="BJ321" s="43"/>
      <c r="BK321" s="43"/>
      <c r="BL321" s="43"/>
      <c r="BM321" s="43"/>
    </row>
    <row r="322" spans="3:65" ht="30" customHeight="1" x14ac:dyDescent="0.25">
      <c r="C322" s="46" t="s">
        <v>3221</v>
      </c>
      <c r="D322" s="43"/>
      <c r="E322" s="43"/>
      <c r="F322" s="43"/>
      <c r="G322" s="43"/>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c r="AR322" s="43"/>
      <c r="AS322" s="43"/>
      <c r="AT322" s="43"/>
      <c r="AU322" s="43"/>
      <c r="AV322" s="43"/>
      <c r="AW322" s="43"/>
      <c r="AX322" s="43"/>
      <c r="AY322" s="43"/>
      <c r="AZ322" s="43"/>
      <c r="BA322" s="43"/>
      <c r="BB322" s="43"/>
      <c r="BC322" s="43" t="s">
        <v>5500</v>
      </c>
      <c r="BD322" s="43" t="s">
        <v>5500</v>
      </c>
      <c r="BE322" s="43"/>
      <c r="BF322" s="43"/>
      <c r="BG322" s="43"/>
      <c r="BH322" s="43"/>
      <c r="BI322" s="43"/>
      <c r="BJ322" s="43"/>
      <c r="BK322" s="43"/>
      <c r="BL322" s="43"/>
      <c r="BM322" s="43"/>
    </row>
    <row r="323" spans="3:65" ht="30" customHeight="1" x14ac:dyDescent="0.25">
      <c r="C323" s="46" t="s">
        <v>3222</v>
      </c>
      <c r="D323" s="43"/>
      <c r="E323" s="43"/>
      <c r="F323" s="43"/>
      <c r="G323" s="43"/>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c r="AR323" s="43"/>
      <c r="AS323" s="43"/>
      <c r="AT323" s="43"/>
      <c r="AU323" s="43"/>
      <c r="AV323" s="43"/>
      <c r="AW323" s="43"/>
      <c r="AX323" s="43"/>
      <c r="AY323" s="43"/>
      <c r="AZ323" s="43"/>
      <c r="BA323" s="43"/>
      <c r="BB323" s="43"/>
      <c r="BC323" s="43" t="s">
        <v>5500</v>
      </c>
      <c r="BD323" s="43" t="s">
        <v>5500</v>
      </c>
      <c r="BE323" s="43"/>
      <c r="BF323" s="43"/>
      <c r="BG323" s="43"/>
      <c r="BH323" s="43"/>
      <c r="BI323" s="43"/>
      <c r="BJ323" s="43"/>
      <c r="BK323" s="43"/>
      <c r="BL323" s="43"/>
      <c r="BM323" s="43"/>
    </row>
    <row r="324" spans="3:65" ht="30" customHeight="1" x14ac:dyDescent="0.25">
      <c r="C324" s="46" t="s">
        <v>2334</v>
      </c>
      <c r="D324" s="43"/>
      <c r="E324" s="43"/>
      <c r="F324" s="43"/>
      <c r="G324" s="43"/>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c r="AR324" s="43"/>
      <c r="AS324" s="43" t="s">
        <v>5500</v>
      </c>
      <c r="AT324" s="43"/>
      <c r="AU324" s="43"/>
      <c r="AV324" s="43"/>
      <c r="AW324" s="43"/>
      <c r="AX324" s="43"/>
      <c r="AY324" s="43"/>
      <c r="AZ324" s="43"/>
      <c r="BA324" s="43"/>
      <c r="BB324" s="43" t="s">
        <v>5500</v>
      </c>
      <c r="BC324" s="43"/>
      <c r="BD324" s="43"/>
      <c r="BE324" s="43"/>
      <c r="BF324" s="43"/>
      <c r="BG324" s="43"/>
      <c r="BH324" s="43"/>
      <c r="BI324" s="43"/>
      <c r="BJ324" s="43"/>
      <c r="BK324" s="43"/>
      <c r="BL324" s="43"/>
      <c r="BM324" s="43"/>
    </row>
    <row r="325" spans="3:65" ht="30" customHeight="1" x14ac:dyDescent="0.25">
      <c r="C325" s="46" t="s">
        <v>2335</v>
      </c>
      <c r="D325" s="43"/>
      <c r="E325" s="43"/>
      <c r="F325" s="43"/>
      <c r="G325" s="43"/>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c r="AR325" s="43"/>
      <c r="AS325" s="43" t="s">
        <v>5500</v>
      </c>
      <c r="AT325" s="43"/>
      <c r="AU325" s="43"/>
      <c r="AV325" s="43"/>
      <c r="AW325" s="43"/>
      <c r="AX325" s="43"/>
      <c r="AY325" s="43"/>
      <c r="AZ325" s="43"/>
      <c r="BA325" s="43"/>
      <c r="BB325" s="43" t="s">
        <v>5500</v>
      </c>
      <c r="BC325" s="43"/>
      <c r="BD325" s="43"/>
      <c r="BE325" s="43"/>
      <c r="BF325" s="43"/>
      <c r="BG325" s="43"/>
      <c r="BH325" s="43"/>
      <c r="BI325" s="43"/>
      <c r="BJ325" s="43"/>
      <c r="BK325" s="43"/>
      <c r="BL325" s="43"/>
      <c r="BM325" s="43"/>
    </row>
    <row r="326" spans="3:65" ht="30" customHeight="1" x14ac:dyDescent="0.25">
      <c r="C326" s="46" t="s">
        <v>2336</v>
      </c>
      <c r="D326" s="43"/>
      <c r="E326" s="43"/>
      <c r="F326" s="43"/>
      <c r="G326" s="43"/>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c r="AR326" s="43"/>
      <c r="AS326" s="43" t="s">
        <v>5500</v>
      </c>
      <c r="AT326" s="43"/>
      <c r="AU326" s="43"/>
      <c r="AV326" s="43"/>
      <c r="AW326" s="43"/>
      <c r="AX326" s="43"/>
      <c r="AY326" s="43"/>
      <c r="AZ326" s="43"/>
      <c r="BA326" s="43"/>
      <c r="BB326" s="43" t="s">
        <v>5500</v>
      </c>
      <c r="BC326" s="43"/>
      <c r="BD326" s="43"/>
      <c r="BE326" s="43"/>
      <c r="BF326" s="43"/>
      <c r="BG326" s="43"/>
      <c r="BH326" s="43"/>
      <c r="BI326" s="43"/>
      <c r="BJ326" s="43"/>
      <c r="BK326" s="43"/>
      <c r="BL326" s="43"/>
      <c r="BM326" s="43"/>
    </row>
    <row r="327" spans="3:65" ht="30" customHeight="1" x14ac:dyDescent="0.25">
      <c r="C327" s="46" t="s">
        <v>2337</v>
      </c>
      <c r="D327" s="43"/>
      <c r="E327" s="43"/>
      <c r="F327" s="43"/>
      <c r="G327" s="43"/>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c r="AR327" s="43"/>
      <c r="AS327" s="43" t="s">
        <v>5500</v>
      </c>
      <c r="AT327" s="43"/>
      <c r="AU327" s="43"/>
      <c r="AV327" s="43"/>
      <c r="AW327" s="43"/>
      <c r="AX327" s="43"/>
      <c r="AY327" s="43"/>
      <c r="AZ327" s="43"/>
      <c r="BA327" s="43"/>
      <c r="BB327" s="43" t="s">
        <v>5500</v>
      </c>
      <c r="BC327" s="43"/>
      <c r="BD327" s="43"/>
      <c r="BE327" s="43"/>
      <c r="BF327" s="43"/>
      <c r="BG327" s="43"/>
      <c r="BH327" s="43"/>
      <c r="BI327" s="43"/>
      <c r="BJ327" s="43"/>
      <c r="BK327" s="43"/>
      <c r="BL327" s="43"/>
      <c r="BM327" s="43"/>
    </row>
    <row r="328" spans="3:65" ht="30" customHeight="1" x14ac:dyDescent="0.25">
      <c r="C328" s="46" t="s">
        <v>2338</v>
      </c>
      <c r="D328" s="43"/>
      <c r="E328" s="43"/>
      <c r="F328" s="43"/>
      <c r="G328" s="43"/>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c r="AR328" s="43"/>
      <c r="AS328" s="43" t="s">
        <v>5500</v>
      </c>
      <c r="AT328" s="43"/>
      <c r="AU328" s="43"/>
      <c r="AV328" s="43"/>
      <c r="AW328" s="43"/>
      <c r="AX328" s="43"/>
      <c r="AY328" s="43"/>
      <c r="AZ328" s="43"/>
      <c r="BA328" s="43"/>
      <c r="BB328" s="43" t="s">
        <v>5500</v>
      </c>
      <c r="BC328" s="43"/>
      <c r="BD328" s="43"/>
      <c r="BE328" s="43"/>
      <c r="BF328" s="43"/>
      <c r="BG328" s="43"/>
      <c r="BH328" s="43"/>
      <c r="BI328" s="43"/>
      <c r="BJ328" s="43"/>
      <c r="BK328" s="43"/>
      <c r="BL328" s="43"/>
      <c r="BM328" s="43"/>
    </row>
    <row r="329" spans="3:65" ht="30" customHeight="1" x14ac:dyDescent="0.25">
      <c r="C329" s="46" t="s">
        <v>2339</v>
      </c>
      <c r="D329" s="43"/>
      <c r="E329" s="43"/>
      <c r="F329" s="43"/>
      <c r="G329" s="43"/>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c r="AR329" s="43"/>
      <c r="AS329" s="43" t="s">
        <v>5500</v>
      </c>
      <c r="AT329" s="43"/>
      <c r="AU329" s="43"/>
      <c r="AV329" s="43"/>
      <c r="AW329" s="43"/>
      <c r="AX329" s="43"/>
      <c r="AY329" s="43"/>
      <c r="AZ329" s="43"/>
      <c r="BA329" s="43"/>
      <c r="BB329" s="43" t="s">
        <v>5500</v>
      </c>
      <c r="BC329" s="43"/>
      <c r="BD329" s="43"/>
      <c r="BE329" s="43"/>
      <c r="BF329" s="43"/>
      <c r="BG329" s="43"/>
      <c r="BH329" s="43"/>
      <c r="BI329" s="43"/>
      <c r="BJ329" s="43"/>
      <c r="BK329" s="43"/>
      <c r="BL329" s="43"/>
      <c r="BM329" s="43"/>
    </row>
    <row r="330" spans="3:65" ht="30" customHeight="1" x14ac:dyDescent="0.25">
      <c r="C330" s="46" t="s">
        <v>2340</v>
      </c>
      <c r="D330" s="43"/>
      <c r="E330" s="43"/>
      <c r="F330" s="43"/>
      <c r="G330" s="43"/>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c r="AR330" s="43"/>
      <c r="AS330" s="43" t="s">
        <v>5500</v>
      </c>
      <c r="AT330" s="43"/>
      <c r="AU330" s="43"/>
      <c r="AV330" s="43"/>
      <c r="AW330" s="43"/>
      <c r="AX330" s="43"/>
      <c r="AY330" s="43"/>
      <c r="AZ330" s="43"/>
      <c r="BA330" s="43"/>
      <c r="BB330" s="43" t="s">
        <v>5500</v>
      </c>
      <c r="BC330" s="43"/>
      <c r="BD330" s="43"/>
      <c r="BE330" s="43"/>
      <c r="BF330" s="43"/>
      <c r="BG330" s="43"/>
      <c r="BH330" s="43"/>
      <c r="BI330" s="43"/>
      <c r="BJ330" s="43"/>
      <c r="BK330" s="43"/>
      <c r="BL330" s="43"/>
      <c r="BM330" s="43"/>
    </row>
    <row r="331" spans="3:65" ht="30" customHeight="1" x14ac:dyDescent="0.25">
      <c r="C331" s="46" t="s">
        <v>731</v>
      </c>
      <c r="D331" s="43"/>
      <c r="E331" s="43"/>
      <c r="F331" s="43"/>
      <c r="G331" s="43"/>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c r="AE331" s="43"/>
      <c r="AF331" s="43"/>
      <c r="AG331" s="43" t="s">
        <v>5499</v>
      </c>
      <c r="AH331" s="43"/>
      <c r="AI331" s="43"/>
      <c r="AJ331" s="43"/>
      <c r="AK331" s="43"/>
      <c r="AL331" s="43"/>
      <c r="AM331" s="43"/>
      <c r="AN331" s="43"/>
      <c r="AO331" s="43" t="s">
        <v>5499</v>
      </c>
      <c r="AP331" s="43"/>
      <c r="AQ331" s="43"/>
      <c r="AR331" s="43"/>
      <c r="AS331" s="43" t="s">
        <v>5500</v>
      </c>
      <c r="AT331" s="43"/>
      <c r="AU331" s="43"/>
      <c r="AV331" s="43"/>
      <c r="AW331" s="43"/>
      <c r="AX331" s="43"/>
      <c r="AY331" s="43"/>
      <c r="AZ331" s="43"/>
      <c r="BA331" s="43"/>
      <c r="BB331" s="43" t="s">
        <v>5500</v>
      </c>
      <c r="BC331" s="43" t="s">
        <v>5500</v>
      </c>
      <c r="BD331" s="43"/>
      <c r="BE331" s="43"/>
      <c r="BF331" s="43"/>
      <c r="BG331" s="43"/>
      <c r="BH331" s="43"/>
      <c r="BI331" s="43"/>
      <c r="BJ331" s="43"/>
      <c r="BK331" s="43" t="s">
        <v>5500</v>
      </c>
      <c r="BL331" s="43"/>
      <c r="BM331" s="43"/>
    </row>
    <row r="332" spans="3:65" ht="30" customHeight="1" x14ac:dyDescent="0.25">
      <c r="C332" s="46" t="s">
        <v>732</v>
      </c>
      <c r="D332" s="43"/>
      <c r="E332" s="43"/>
      <c r="F332" s="43"/>
      <c r="G332" s="43"/>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c r="AR332" s="43"/>
      <c r="AS332" s="43"/>
      <c r="AT332" s="43"/>
      <c r="AU332" s="43"/>
      <c r="AV332" s="43"/>
      <c r="AW332" s="43"/>
      <c r="AX332" s="43"/>
      <c r="AY332" s="43"/>
      <c r="AZ332" s="43"/>
      <c r="BA332" s="43"/>
      <c r="BB332" s="43"/>
      <c r="BC332" s="43" t="s">
        <v>5500</v>
      </c>
      <c r="BD332" s="43"/>
      <c r="BE332" s="43"/>
      <c r="BF332" s="43"/>
      <c r="BG332" s="43"/>
      <c r="BH332" s="43"/>
      <c r="BI332" s="43"/>
      <c r="BJ332" s="43"/>
      <c r="BK332" s="43" t="s">
        <v>5500</v>
      </c>
      <c r="BL332" s="43"/>
      <c r="BM332" s="43"/>
    </row>
    <row r="333" spans="3:65" ht="30" customHeight="1" x14ac:dyDescent="0.25">
      <c r="C333" s="46" t="s">
        <v>2341</v>
      </c>
      <c r="D333" s="43"/>
      <c r="E333" s="43"/>
      <c r="F333" s="43"/>
      <c r="G333" s="43"/>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c r="AR333" s="43"/>
      <c r="AS333" s="43" t="s">
        <v>5500</v>
      </c>
      <c r="AT333" s="43"/>
      <c r="AU333" s="43"/>
      <c r="AV333" s="43"/>
      <c r="AW333" s="43"/>
      <c r="AX333" s="43"/>
      <c r="AY333" s="43"/>
      <c r="AZ333" s="43"/>
      <c r="BA333" s="43"/>
      <c r="BB333" s="43" t="s">
        <v>5500</v>
      </c>
      <c r="BC333" s="43"/>
      <c r="BD333" s="43"/>
      <c r="BE333" s="43"/>
      <c r="BF333" s="43"/>
      <c r="BG333" s="43"/>
      <c r="BH333" s="43"/>
      <c r="BI333" s="43"/>
      <c r="BJ333" s="43"/>
      <c r="BK333" s="43"/>
      <c r="BL333" s="43"/>
      <c r="BM333" s="43"/>
    </row>
    <row r="334" spans="3:65" ht="30" customHeight="1" x14ac:dyDescent="0.25">
      <c r="C334" s="46" t="s">
        <v>2342</v>
      </c>
      <c r="D334" s="43"/>
      <c r="E334" s="43"/>
      <c r="F334" s="43"/>
      <c r="G334" s="43"/>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c r="AR334" s="43"/>
      <c r="AS334" s="43" t="s">
        <v>5500</v>
      </c>
      <c r="AT334" s="43"/>
      <c r="AU334" s="43"/>
      <c r="AV334" s="43"/>
      <c r="AW334" s="43"/>
      <c r="AX334" s="43"/>
      <c r="AY334" s="43"/>
      <c r="AZ334" s="43"/>
      <c r="BA334" s="43"/>
      <c r="BB334" s="43" t="s">
        <v>5500</v>
      </c>
      <c r="BC334" s="43"/>
      <c r="BD334" s="43"/>
      <c r="BE334" s="43"/>
      <c r="BF334" s="43"/>
      <c r="BG334" s="43"/>
      <c r="BH334" s="43"/>
      <c r="BI334" s="43"/>
      <c r="BJ334" s="43"/>
      <c r="BK334" s="43"/>
      <c r="BL334" s="43"/>
      <c r="BM334" s="43"/>
    </row>
    <row r="335" spans="3:65" ht="30" customHeight="1" x14ac:dyDescent="0.25">
      <c r="C335" s="46" t="s">
        <v>426</v>
      </c>
      <c r="D335" s="43"/>
      <c r="E335" s="43"/>
      <c r="F335" s="43"/>
      <c r="G335" s="43"/>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c r="AR335" s="43"/>
      <c r="AS335" s="43"/>
      <c r="AT335" s="43"/>
      <c r="AU335" s="43"/>
      <c r="AV335" s="43"/>
      <c r="AW335" s="43"/>
      <c r="AX335" s="43"/>
      <c r="AY335" s="43"/>
      <c r="AZ335" s="43"/>
      <c r="BA335" s="43"/>
      <c r="BB335" s="43"/>
      <c r="BC335" s="43" t="s">
        <v>5500</v>
      </c>
      <c r="BD335" s="43"/>
      <c r="BE335" s="43"/>
      <c r="BF335" s="43" t="s">
        <v>5500</v>
      </c>
      <c r="BG335" s="43"/>
      <c r="BH335" s="43"/>
      <c r="BI335" s="43"/>
      <c r="BJ335" s="43"/>
      <c r="BK335" s="43"/>
      <c r="BL335" s="43"/>
      <c r="BM335" s="43"/>
    </row>
    <row r="336" spans="3:65" ht="30" customHeight="1" x14ac:dyDescent="0.25">
      <c r="C336" s="46" t="s">
        <v>733</v>
      </c>
      <c r="D336" s="43"/>
      <c r="E336" s="43"/>
      <c r="F336" s="43"/>
      <c r="G336" s="43"/>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c r="AR336" s="43"/>
      <c r="AS336" s="43"/>
      <c r="AT336" s="43"/>
      <c r="AU336" s="43"/>
      <c r="AV336" s="43"/>
      <c r="AW336" s="43"/>
      <c r="AX336" s="43"/>
      <c r="AY336" s="43"/>
      <c r="AZ336" s="43"/>
      <c r="BA336" s="43"/>
      <c r="BB336" s="43"/>
      <c r="BC336" s="43" t="s">
        <v>5500</v>
      </c>
      <c r="BD336" s="43"/>
      <c r="BE336" s="43"/>
      <c r="BF336" s="43"/>
      <c r="BG336" s="43"/>
      <c r="BH336" s="43"/>
      <c r="BI336" s="43"/>
      <c r="BJ336" s="43"/>
      <c r="BK336" s="43" t="s">
        <v>5500</v>
      </c>
      <c r="BL336" s="43"/>
      <c r="BM336" s="43"/>
    </row>
    <row r="337" spans="3:65" ht="30" customHeight="1" x14ac:dyDescent="0.25">
      <c r="C337" s="46" t="s">
        <v>734</v>
      </c>
      <c r="D337" s="43"/>
      <c r="E337" s="43"/>
      <c r="F337" s="43"/>
      <c r="G337" s="43"/>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c r="AE337" s="43"/>
      <c r="AF337" s="43"/>
      <c r="AG337" s="43" t="s">
        <v>5499</v>
      </c>
      <c r="AH337" s="43"/>
      <c r="AI337" s="43"/>
      <c r="AJ337" s="43"/>
      <c r="AK337" s="43"/>
      <c r="AL337" s="43"/>
      <c r="AM337" s="43"/>
      <c r="AN337" s="43"/>
      <c r="AO337" s="43" t="s">
        <v>5499</v>
      </c>
      <c r="AP337" s="43"/>
      <c r="AQ337" s="43"/>
      <c r="AR337" s="43"/>
      <c r="AS337" s="43" t="s">
        <v>5498</v>
      </c>
      <c r="AT337" s="43"/>
      <c r="AU337" s="43"/>
      <c r="AV337" s="43"/>
      <c r="AW337" s="43"/>
      <c r="AX337" s="43"/>
      <c r="AY337" s="43"/>
      <c r="AZ337" s="43" t="s">
        <v>5498</v>
      </c>
      <c r="BA337" s="43"/>
      <c r="BB337" s="43"/>
      <c r="BC337" s="43" t="s">
        <v>5500</v>
      </c>
      <c r="BD337" s="43"/>
      <c r="BE337" s="43"/>
      <c r="BF337" s="43"/>
      <c r="BG337" s="43"/>
      <c r="BH337" s="43"/>
      <c r="BI337" s="43"/>
      <c r="BJ337" s="43"/>
      <c r="BK337" s="43" t="s">
        <v>5500</v>
      </c>
      <c r="BL337" s="43"/>
      <c r="BM337" s="43"/>
    </row>
    <row r="338" spans="3:65" ht="30" customHeight="1" x14ac:dyDescent="0.25">
      <c r="C338" s="46" t="s">
        <v>166</v>
      </c>
      <c r="D338" s="43"/>
      <c r="E338" s="43"/>
      <c r="F338" s="43"/>
      <c r="G338" s="43"/>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c r="AR338" s="43"/>
      <c r="AS338" s="43" t="s">
        <v>5499</v>
      </c>
      <c r="AT338" s="43"/>
      <c r="AU338" s="43"/>
      <c r="AV338" s="43"/>
      <c r="AW338" s="43"/>
      <c r="AX338" s="43"/>
      <c r="AY338" s="43"/>
      <c r="AZ338" s="43" t="s">
        <v>5499</v>
      </c>
      <c r="BA338" s="43"/>
      <c r="BB338" s="43"/>
      <c r="BC338" s="43"/>
      <c r="BD338" s="43"/>
      <c r="BE338" s="43"/>
      <c r="BF338" s="43"/>
      <c r="BG338" s="43"/>
      <c r="BH338" s="43"/>
      <c r="BI338" s="43"/>
      <c r="BJ338" s="43"/>
      <c r="BK338" s="43"/>
      <c r="BL338" s="43"/>
      <c r="BM338" s="43"/>
    </row>
    <row r="339" spans="3:65" ht="30" customHeight="1" x14ac:dyDescent="0.25">
      <c r="C339" s="46" t="s">
        <v>167</v>
      </c>
      <c r="D339" s="43"/>
      <c r="E339" s="43"/>
      <c r="F339" s="43"/>
      <c r="G339" s="43"/>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s="43"/>
      <c r="BM339" s="43"/>
    </row>
    <row r="340" spans="3:65" ht="30" customHeight="1" x14ac:dyDescent="0.25">
      <c r="C340" s="46" t="s">
        <v>2343</v>
      </c>
      <c r="D340" s="43"/>
      <c r="E340" s="43"/>
      <c r="F340" s="43"/>
      <c r="G340" s="43"/>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c r="AR340" s="43"/>
      <c r="AS340" s="43" t="s">
        <v>5500</v>
      </c>
      <c r="AT340" s="43"/>
      <c r="AU340" s="43"/>
      <c r="AV340" s="43"/>
      <c r="AW340" s="43"/>
      <c r="AX340" s="43"/>
      <c r="AY340" s="43"/>
      <c r="AZ340" s="43"/>
      <c r="BA340" s="43"/>
      <c r="BB340" s="43" t="s">
        <v>5500</v>
      </c>
      <c r="BC340" s="43"/>
      <c r="BD340" s="43"/>
      <c r="BE340" s="43"/>
      <c r="BF340" s="43"/>
      <c r="BG340" s="43"/>
      <c r="BH340" s="43"/>
      <c r="BI340" s="43"/>
      <c r="BJ340" s="43"/>
      <c r="BK340" s="43"/>
      <c r="BL340" s="43"/>
      <c r="BM340" s="43"/>
    </row>
    <row r="341" spans="3:65" ht="30" customHeight="1" x14ac:dyDescent="0.25">
      <c r="C341" s="46" t="s">
        <v>168</v>
      </c>
      <c r="D341" s="43" t="s">
        <v>5500</v>
      </c>
      <c r="E341" s="43"/>
      <c r="F341" s="43"/>
      <c r="G341" s="43"/>
      <c r="H341" s="43"/>
      <c r="I341" s="43"/>
      <c r="J341" s="43" t="s">
        <v>5500</v>
      </c>
      <c r="K341" s="43"/>
      <c r="L341" s="43"/>
      <c r="M341" s="43"/>
      <c r="N341" s="43"/>
      <c r="O341" s="43"/>
      <c r="P341" s="43"/>
      <c r="Q341" s="43"/>
      <c r="R341" s="43"/>
      <c r="S341" s="43"/>
      <c r="T341" s="43"/>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c r="AR341" s="43"/>
      <c r="AS341" s="43"/>
      <c r="AT341" s="43"/>
      <c r="AU341" s="43"/>
      <c r="AV341" s="43"/>
      <c r="AW341" s="43"/>
      <c r="AX341" s="43"/>
      <c r="AY341" s="43"/>
      <c r="AZ341" s="43"/>
      <c r="BA341" s="43"/>
      <c r="BB341" s="43"/>
      <c r="BC341" s="43"/>
      <c r="BD341" s="43"/>
      <c r="BE341" s="43"/>
      <c r="BF341" s="43"/>
      <c r="BG341" s="43"/>
      <c r="BH341" s="43"/>
      <c r="BI341" s="43"/>
      <c r="BJ341" s="43"/>
      <c r="BK341" s="43"/>
      <c r="BL341" s="43"/>
      <c r="BM341" s="43"/>
    </row>
    <row r="342" spans="3:65" ht="30" customHeight="1" x14ac:dyDescent="0.25">
      <c r="C342" s="46" t="s">
        <v>2206</v>
      </c>
      <c r="D342" s="43"/>
      <c r="E342" s="43"/>
      <c r="F342" s="43"/>
      <c r="G342" s="43"/>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c r="AR342" s="43"/>
      <c r="AS342" s="43" t="s">
        <v>5499</v>
      </c>
      <c r="AT342" s="43"/>
      <c r="AU342" s="43"/>
      <c r="AV342" s="43"/>
      <c r="AW342" s="43"/>
      <c r="AX342" s="43"/>
      <c r="AY342" s="43"/>
      <c r="AZ342" s="43" t="s">
        <v>5499</v>
      </c>
      <c r="BA342" s="43"/>
      <c r="BB342" s="43"/>
      <c r="BC342" s="43"/>
      <c r="BD342" s="43"/>
      <c r="BE342" s="43"/>
      <c r="BF342" s="43"/>
      <c r="BG342" s="43"/>
      <c r="BH342" s="43"/>
      <c r="BI342" s="43"/>
      <c r="BJ342" s="43"/>
      <c r="BK342" s="43"/>
      <c r="BL342" s="43"/>
      <c r="BM342" s="43"/>
    </row>
    <row r="343" spans="3:65" ht="30" customHeight="1" x14ac:dyDescent="0.25">
      <c r="C343" s="46" t="s">
        <v>484</v>
      </c>
      <c r="D343" s="43" t="s">
        <v>5498</v>
      </c>
      <c r="E343" s="43"/>
      <c r="F343" s="43"/>
      <c r="G343" s="43"/>
      <c r="H343" s="43"/>
      <c r="I343" s="43"/>
      <c r="J343" s="43"/>
      <c r="K343" s="43"/>
      <c r="L343" s="43" t="s">
        <v>5498</v>
      </c>
      <c r="M343" s="43"/>
      <c r="N343" s="43"/>
      <c r="O343" s="43"/>
      <c r="P343" s="43"/>
      <c r="Q343" s="43"/>
      <c r="R343" s="43"/>
      <c r="S343" s="43"/>
      <c r="T343" s="43"/>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c r="BI343" s="43"/>
      <c r="BJ343" s="43"/>
      <c r="BK343" s="43"/>
      <c r="BL343" s="43"/>
      <c r="BM343" s="43"/>
    </row>
    <row r="344" spans="3:65" ht="30" customHeight="1" x14ac:dyDescent="0.25">
      <c r="C344" s="46" t="s">
        <v>735</v>
      </c>
      <c r="D344" s="43" t="s">
        <v>5498</v>
      </c>
      <c r="E344" s="43"/>
      <c r="F344" s="43"/>
      <c r="G344" s="43" t="s">
        <v>5498</v>
      </c>
      <c r="H344" s="43"/>
      <c r="I344" s="43"/>
      <c r="J344" s="43"/>
      <c r="K344" s="43"/>
      <c r="L344" s="43"/>
      <c r="M344" s="43"/>
      <c r="N344" s="43"/>
      <c r="O344" s="43" t="s">
        <v>5498</v>
      </c>
      <c r="P344" s="43"/>
      <c r="Q344" s="43"/>
      <c r="R344" s="43"/>
      <c r="S344" s="43" t="s">
        <v>5498</v>
      </c>
      <c r="T344" s="43"/>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c r="AR344" s="43"/>
      <c r="AS344" s="43"/>
      <c r="AT344" s="43"/>
      <c r="AU344" s="43"/>
      <c r="AV344" s="43"/>
      <c r="AW344" s="43"/>
      <c r="AX344" s="43"/>
      <c r="AY344" s="43"/>
      <c r="AZ344" s="43"/>
      <c r="BA344" s="43"/>
      <c r="BB344" s="43"/>
      <c r="BC344" s="43"/>
      <c r="BD344" s="43"/>
      <c r="BE344" s="43"/>
      <c r="BF344" s="43"/>
      <c r="BG344" s="43"/>
      <c r="BH344" s="43"/>
      <c r="BI344" s="43"/>
      <c r="BJ344" s="43"/>
      <c r="BK344" s="43"/>
      <c r="BL344" s="43"/>
      <c r="BM344" s="43"/>
    </row>
    <row r="345" spans="3:65" ht="30" customHeight="1" x14ac:dyDescent="0.25">
      <c r="C345" s="46" t="s">
        <v>1900</v>
      </c>
      <c r="D345" s="43"/>
      <c r="E345" s="43"/>
      <c r="F345" s="43"/>
      <c r="G345" s="43"/>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c r="AR345" s="43"/>
      <c r="AS345" s="43"/>
      <c r="AT345" s="43"/>
      <c r="AU345" s="43"/>
      <c r="AV345" s="43"/>
      <c r="AW345" s="43"/>
      <c r="AX345" s="43"/>
      <c r="AY345" s="43"/>
      <c r="AZ345" s="43"/>
      <c r="BA345" s="43"/>
      <c r="BB345" s="43"/>
      <c r="BC345" s="43" t="s">
        <v>5500</v>
      </c>
      <c r="BD345" s="43"/>
      <c r="BE345" s="43"/>
      <c r="BF345" s="43"/>
      <c r="BG345" s="43"/>
      <c r="BH345" s="43"/>
      <c r="BI345" s="43"/>
      <c r="BJ345" s="43"/>
      <c r="BK345" s="43"/>
      <c r="BL345" s="43" t="s">
        <v>5500</v>
      </c>
      <c r="BM345" s="43"/>
    </row>
    <row r="346" spans="3:65" ht="30" customHeight="1" x14ac:dyDescent="0.25">
      <c r="C346" s="46" t="s">
        <v>13</v>
      </c>
      <c r="D346" s="43" t="s">
        <v>5498</v>
      </c>
      <c r="E346" s="43"/>
      <c r="F346" s="43"/>
      <c r="G346" s="43" t="s">
        <v>5498</v>
      </c>
      <c r="H346" s="43"/>
      <c r="I346" s="43"/>
      <c r="J346" s="43"/>
      <c r="K346" s="43"/>
      <c r="L346" s="43"/>
      <c r="M346" s="43"/>
      <c r="N346" s="43"/>
      <c r="O346" s="43" t="s">
        <v>5498</v>
      </c>
      <c r="P346" s="43"/>
      <c r="Q346" s="43"/>
      <c r="R346" s="43"/>
      <c r="S346" s="43"/>
      <c r="T346" s="43"/>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c r="AR346" s="43"/>
      <c r="AS346" s="43"/>
      <c r="AT346" s="43"/>
      <c r="AU346" s="43"/>
      <c r="AV346" s="43"/>
      <c r="AW346" s="43"/>
      <c r="AX346" s="43"/>
      <c r="AY346" s="43"/>
      <c r="AZ346" s="43"/>
      <c r="BA346" s="43"/>
      <c r="BB346" s="43"/>
      <c r="BC346" s="43"/>
      <c r="BD346" s="43"/>
      <c r="BE346" s="43"/>
      <c r="BF346" s="43"/>
      <c r="BG346" s="43"/>
      <c r="BH346" s="43"/>
      <c r="BI346" s="43"/>
      <c r="BJ346" s="43"/>
      <c r="BK346" s="43"/>
      <c r="BL346" s="43"/>
      <c r="BM346" s="43"/>
    </row>
    <row r="347" spans="3:65" ht="30" customHeight="1" x14ac:dyDescent="0.25">
      <c r="C347" s="46" t="s">
        <v>169</v>
      </c>
      <c r="D347" s="43" t="s">
        <v>5498</v>
      </c>
      <c r="E347" s="43"/>
      <c r="F347" s="43"/>
      <c r="G347" s="43"/>
      <c r="H347" s="43"/>
      <c r="I347" s="43"/>
      <c r="J347" s="43" t="s">
        <v>5498</v>
      </c>
      <c r="K347" s="43"/>
      <c r="L347" s="43"/>
      <c r="M347" s="43"/>
      <c r="N347" s="43"/>
      <c r="O347" s="43"/>
      <c r="P347" s="43"/>
      <c r="Q347" s="43"/>
      <c r="R347" s="43"/>
      <c r="S347" s="43"/>
      <c r="T347" s="43"/>
      <c r="U347" s="43"/>
      <c r="V347" s="43"/>
      <c r="W347" s="43"/>
      <c r="X347" s="43"/>
      <c r="Y347" s="43"/>
      <c r="Z347" s="43"/>
      <c r="AA347" s="43"/>
      <c r="AB347" s="43"/>
      <c r="AC347" s="43"/>
      <c r="AD347" s="43"/>
      <c r="AE347" s="43"/>
      <c r="AF347" s="43"/>
      <c r="AG347" s="43" t="s">
        <v>5498</v>
      </c>
      <c r="AH347" s="43"/>
      <c r="AI347" s="43" t="s">
        <v>5498</v>
      </c>
      <c r="AJ347" s="43"/>
      <c r="AK347" s="43"/>
      <c r="AL347" s="43"/>
      <c r="AM347" s="43"/>
      <c r="AN347" s="43"/>
      <c r="AO347" s="43"/>
      <c r="AP347" s="43"/>
      <c r="AQ347" s="43"/>
      <c r="AR347" s="43"/>
      <c r="AS347" s="43"/>
      <c r="AT347" s="43"/>
      <c r="AU347" s="43"/>
      <c r="AV347" s="43"/>
      <c r="AW347" s="43"/>
      <c r="AX347" s="43"/>
      <c r="AY347" s="43"/>
      <c r="AZ347" s="43"/>
      <c r="BA347" s="43"/>
      <c r="BB347" s="43"/>
      <c r="BC347" s="43"/>
      <c r="BD347" s="43"/>
      <c r="BE347" s="43"/>
      <c r="BF347" s="43"/>
      <c r="BG347" s="43"/>
      <c r="BH347" s="43"/>
      <c r="BI347" s="43"/>
      <c r="BJ347" s="43"/>
      <c r="BK347" s="43"/>
      <c r="BL347" s="43"/>
      <c r="BM347" s="43"/>
    </row>
    <row r="348" spans="3:65" ht="30" customHeight="1" x14ac:dyDescent="0.25">
      <c r="C348" s="46" t="s">
        <v>3223</v>
      </c>
      <c r="D348" s="43"/>
      <c r="E348" s="43"/>
      <c r="F348" s="43"/>
      <c r="G348" s="43"/>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c r="AR348" s="43"/>
      <c r="AS348" s="43"/>
      <c r="AT348" s="43"/>
      <c r="AU348" s="43"/>
      <c r="AV348" s="43"/>
      <c r="AW348" s="43"/>
      <c r="AX348" s="43"/>
      <c r="AY348" s="43"/>
      <c r="AZ348" s="43"/>
      <c r="BA348" s="43"/>
      <c r="BB348" s="43"/>
      <c r="BC348" s="43"/>
      <c r="BD348" s="43"/>
      <c r="BE348" s="43"/>
      <c r="BF348" s="43"/>
      <c r="BG348" s="43"/>
      <c r="BH348" s="43"/>
      <c r="BI348" s="43"/>
      <c r="BJ348" s="43"/>
      <c r="BK348" s="43"/>
      <c r="BL348" s="43"/>
      <c r="BM348" s="43"/>
    </row>
    <row r="349" spans="3:65" ht="30" customHeight="1" x14ac:dyDescent="0.25">
      <c r="C349" s="46" t="s">
        <v>736</v>
      </c>
      <c r="D349" s="43"/>
      <c r="E349" s="43"/>
      <c r="F349" s="43"/>
      <c r="G349" s="43"/>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c r="AE349" s="43"/>
      <c r="AF349" s="43"/>
      <c r="AG349" s="43" t="s">
        <v>5499</v>
      </c>
      <c r="AH349" s="43"/>
      <c r="AI349" s="43"/>
      <c r="AJ349" s="43"/>
      <c r="AK349" s="43"/>
      <c r="AL349" s="43"/>
      <c r="AM349" s="43"/>
      <c r="AN349" s="43"/>
      <c r="AO349" s="43" t="s">
        <v>5499</v>
      </c>
      <c r="AP349" s="43"/>
      <c r="AQ349" s="43"/>
      <c r="AR349" s="43"/>
      <c r="AS349" s="43"/>
      <c r="AT349" s="43"/>
      <c r="AU349" s="43"/>
      <c r="AV349" s="43"/>
      <c r="AW349" s="43"/>
      <c r="AX349" s="43"/>
      <c r="AY349" s="43"/>
      <c r="AZ349" s="43"/>
      <c r="BA349" s="43"/>
      <c r="BB349" s="43"/>
      <c r="BC349" s="43" t="s">
        <v>5500</v>
      </c>
      <c r="BD349" s="43"/>
      <c r="BE349" s="43"/>
      <c r="BF349" s="43"/>
      <c r="BG349" s="43"/>
      <c r="BH349" s="43"/>
      <c r="BI349" s="43"/>
      <c r="BJ349" s="43"/>
      <c r="BK349" s="43" t="s">
        <v>5500</v>
      </c>
      <c r="BL349" s="43"/>
      <c r="BM349" s="43"/>
    </row>
    <row r="350" spans="3:65" ht="30" customHeight="1" x14ac:dyDescent="0.25">
      <c r="C350" s="46" t="s">
        <v>737</v>
      </c>
      <c r="D350" s="43"/>
      <c r="E350" s="43"/>
      <c r="F350" s="43"/>
      <c r="G350" s="43"/>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c r="AR350" s="43"/>
      <c r="AS350" s="43"/>
      <c r="AT350" s="43"/>
      <c r="AU350" s="43"/>
      <c r="AV350" s="43"/>
      <c r="AW350" s="43"/>
      <c r="AX350" s="43"/>
      <c r="AY350" s="43"/>
      <c r="AZ350" s="43"/>
      <c r="BA350" s="43"/>
      <c r="BB350" s="43"/>
      <c r="BC350" s="43" t="s">
        <v>5500</v>
      </c>
      <c r="BD350" s="43"/>
      <c r="BE350" s="43"/>
      <c r="BF350" s="43"/>
      <c r="BG350" s="43"/>
      <c r="BH350" s="43"/>
      <c r="BI350" s="43"/>
      <c r="BJ350" s="43"/>
      <c r="BK350" s="43" t="s">
        <v>5500</v>
      </c>
      <c r="BL350" s="43"/>
      <c r="BM350" s="43"/>
    </row>
    <row r="351" spans="3:65" ht="30" customHeight="1" x14ac:dyDescent="0.25">
      <c r="C351" s="46" t="s">
        <v>738</v>
      </c>
      <c r="D351" s="43"/>
      <c r="E351" s="43"/>
      <c r="F351" s="43"/>
      <c r="G351" s="43"/>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c r="AR351" s="43"/>
      <c r="AS351" s="43"/>
      <c r="AT351" s="43"/>
      <c r="AU351" s="43"/>
      <c r="AV351" s="43"/>
      <c r="AW351" s="43"/>
      <c r="AX351" s="43"/>
      <c r="AY351" s="43"/>
      <c r="AZ351" s="43"/>
      <c r="BA351" s="43"/>
      <c r="BB351" s="43"/>
      <c r="BC351" s="43"/>
      <c r="BD351" s="43"/>
      <c r="BE351" s="43"/>
      <c r="BF351" s="43"/>
      <c r="BG351" s="43"/>
      <c r="BH351" s="43"/>
      <c r="BI351" s="43"/>
      <c r="BJ351" s="43"/>
      <c r="BK351" s="43"/>
      <c r="BL351" s="43"/>
      <c r="BM351" s="43"/>
    </row>
    <row r="352" spans="3:65" ht="30" customHeight="1" x14ac:dyDescent="0.25">
      <c r="C352" s="46" t="s">
        <v>739</v>
      </c>
      <c r="D352" s="43"/>
      <c r="E352" s="43"/>
      <c r="F352" s="43"/>
      <c r="G352" s="43"/>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s="43"/>
      <c r="BM352" s="43"/>
    </row>
    <row r="353" spans="3:65" ht="30" customHeight="1" x14ac:dyDescent="0.25">
      <c r="C353" s="46" t="s">
        <v>1825</v>
      </c>
      <c r="D353" s="43" t="s">
        <v>5498</v>
      </c>
      <c r="E353" s="43"/>
      <c r="F353" s="43" t="s">
        <v>5498</v>
      </c>
      <c r="G353" s="43"/>
      <c r="H353" s="43"/>
      <c r="I353" s="43"/>
      <c r="J353" s="43"/>
      <c r="K353" s="43"/>
      <c r="L353" s="43"/>
      <c r="M353" s="43"/>
      <c r="N353" s="43"/>
      <c r="O353" s="43"/>
      <c r="P353" s="43" t="s">
        <v>5498</v>
      </c>
      <c r="Q353" s="43"/>
      <c r="R353" s="43"/>
      <c r="S353" s="43"/>
      <c r="T353" s="43"/>
      <c r="U353" s="43" t="s">
        <v>5498</v>
      </c>
      <c r="V353" s="43"/>
      <c r="W353" s="43" t="s">
        <v>5498</v>
      </c>
      <c r="X353" s="43"/>
      <c r="Y353" s="43"/>
      <c r="Z353" s="43"/>
      <c r="AA353" s="43"/>
      <c r="AB353" s="43" t="s">
        <v>5498</v>
      </c>
      <c r="AC353" s="43"/>
      <c r="AD353" s="43" t="s">
        <v>5498</v>
      </c>
      <c r="AE353" s="43"/>
      <c r="AF353" s="43"/>
      <c r="AG353" s="43"/>
      <c r="AH353" s="43"/>
      <c r="AI353" s="43"/>
      <c r="AJ353" s="43"/>
      <c r="AK353" s="43"/>
      <c r="AL353" s="43"/>
      <c r="AM353" s="43"/>
      <c r="AN353" s="43"/>
      <c r="AO353" s="43"/>
      <c r="AP353" s="43"/>
      <c r="AQ353" s="43"/>
      <c r="AR353" s="43"/>
      <c r="AS353" s="43"/>
      <c r="AT353" s="43"/>
      <c r="AU353" s="43"/>
      <c r="AV353" s="43"/>
      <c r="AW353" s="43"/>
      <c r="AX353" s="43"/>
      <c r="AY353" s="43"/>
      <c r="AZ353" s="43"/>
      <c r="BA353" s="43"/>
      <c r="BB353" s="43"/>
      <c r="BC353" s="43"/>
      <c r="BD353" s="43"/>
      <c r="BE353" s="43"/>
      <c r="BF353" s="43"/>
      <c r="BG353" s="43"/>
      <c r="BH353" s="43"/>
      <c r="BI353" s="43"/>
      <c r="BJ353" s="43"/>
      <c r="BK353" s="43"/>
      <c r="BL353" s="43"/>
      <c r="BM353" s="43"/>
    </row>
    <row r="354" spans="3:65" ht="30" customHeight="1" x14ac:dyDescent="0.25">
      <c r="C354" s="46" t="s">
        <v>1901</v>
      </c>
      <c r="D354" s="43"/>
      <c r="E354" s="43"/>
      <c r="F354" s="43"/>
      <c r="G354" s="43"/>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c r="AR354" s="43"/>
      <c r="AS354" s="43"/>
      <c r="AT354" s="43"/>
      <c r="AU354" s="43"/>
      <c r="AV354" s="43"/>
      <c r="AW354" s="43"/>
      <c r="AX354" s="43"/>
      <c r="AY354" s="43"/>
      <c r="AZ354" s="43"/>
      <c r="BA354" s="43"/>
      <c r="BB354" s="43"/>
      <c r="BC354" s="43" t="s">
        <v>5500</v>
      </c>
      <c r="BD354" s="43"/>
      <c r="BE354" s="43"/>
      <c r="BF354" s="43"/>
      <c r="BG354" s="43"/>
      <c r="BH354" s="43"/>
      <c r="BI354" s="43"/>
      <c r="BJ354" s="43"/>
      <c r="BK354" s="43"/>
      <c r="BL354" s="43" t="s">
        <v>5500</v>
      </c>
      <c r="BM354" s="43"/>
    </row>
    <row r="355" spans="3:65" ht="30" customHeight="1" x14ac:dyDescent="0.25">
      <c r="C355" s="46" t="s">
        <v>2207</v>
      </c>
      <c r="D355" s="43"/>
      <c r="E355" s="43"/>
      <c r="F355" s="43"/>
      <c r="G355" s="43"/>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c r="AR355" s="43"/>
      <c r="AS355" s="43" t="s">
        <v>5499</v>
      </c>
      <c r="AT355" s="43"/>
      <c r="AU355" s="43"/>
      <c r="AV355" s="43"/>
      <c r="AW355" s="43"/>
      <c r="AX355" s="43"/>
      <c r="AY355" s="43"/>
      <c r="AZ355" s="43" t="s">
        <v>5499</v>
      </c>
      <c r="BA355" s="43"/>
      <c r="BB355" s="43"/>
      <c r="BC355" s="43"/>
      <c r="BD355" s="43"/>
      <c r="BE355" s="43"/>
      <c r="BF355" s="43"/>
      <c r="BG355" s="43"/>
      <c r="BH355" s="43"/>
      <c r="BI355" s="43"/>
      <c r="BJ355" s="43"/>
      <c r="BK355" s="43"/>
      <c r="BL355" s="43"/>
      <c r="BM355" s="43"/>
    </row>
    <row r="356" spans="3:65" ht="30" customHeight="1" x14ac:dyDescent="0.25">
      <c r="C356" s="46" t="s">
        <v>2344</v>
      </c>
      <c r="D356" s="43"/>
      <c r="E356" s="43"/>
      <c r="F356" s="43"/>
      <c r="G356" s="43"/>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c r="AR356" s="43"/>
      <c r="AS356" s="43" t="s">
        <v>5500</v>
      </c>
      <c r="AT356" s="43"/>
      <c r="AU356" s="43"/>
      <c r="AV356" s="43"/>
      <c r="AW356" s="43"/>
      <c r="AX356" s="43"/>
      <c r="AY356" s="43"/>
      <c r="AZ356" s="43"/>
      <c r="BA356" s="43"/>
      <c r="BB356" s="43" t="s">
        <v>5500</v>
      </c>
      <c r="BC356" s="43"/>
      <c r="BD356" s="43"/>
      <c r="BE356" s="43"/>
      <c r="BF356" s="43"/>
      <c r="BG356" s="43"/>
      <c r="BH356" s="43"/>
      <c r="BI356" s="43"/>
      <c r="BJ356" s="43"/>
      <c r="BK356" s="43"/>
      <c r="BL356" s="43"/>
      <c r="BM356" s="43"/>
    </row>
    <row r="357" spans="3:65" ht="30" customHeight="1" x14ac:dyDescent="0.25">
      <c r="C357" s="46" t="s">
        <v>740</v>
      </c>
      <c r="D357" s="43" t="s">
        <v>5498</v>
      </c>
      <c r="E357" s="43"/>
      <c r="F357" s="43"/>
      <c r="G357" s="43"/>
      <c r="H357" s="43" t="s">
        <v>5498</v>
      </c>
      <c r="I357" s="43"/>
      <c r="J357" s="43"/>
      <c r="K357" s="43"/>
      <c r="L357" s="43"/>
      <c r="M357" s="43"/>
      <c r="N357" s="43"/>
      <c r="O357" s="43" t="s">
        <v>5498</v>
      </c>
      <c r="P357" s="43"/>
      <c r="Q357" s="43"/>
      <c r="R357" s="43"/>
      <c r="S357" s="43"/>
      <c r="T357" s="43"/>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c r="AR357" s="43"/>
      <c r="AS357" s="43" t="s">
        <v>5500</v>
      </c>
      <c r="AT357" s="43"/>
      <c r="AU357" s="43"/>
      <c r="AV357" s="43"/>
      <c r="AW357" s="43"/>
      <c r="AX357" s="43"/>
      <c r="AY357" s="43"/>
      <c r="AZ357" s="43" t="s">
        <v>5498</v>
      </c>
      <c r="BA357" s="43"/>
      <c r="BB357" s="43" t="s">
        <v>5500</v>
      </c>
      <c r="BC357" s="43"/>
      <c r="BD357" s="43"/>
      <c r="BE357" s="43"/>
      <c r="BF357" s="43"/>
      <c r="BG357" s="43"/>
      <c r="BH357" s="43"/>
      <c r="BI357" s="43"/>
      <c r="BJ357" s="43"/>
      <c r="BK357" s="43"/>
      <c r="BL357" s="43"/>
      <c r="BM357" s="43"/>
    </row>
    <row r="358" spans="3:65" ht="30" customHeight="1" x14ac:dyDescent="0.25">
      <c r="C358" s="46" t="s">
        <v>741</v>
      </c>
      <c r="D358" s="43"/>
      <c r="E358" s="43"/>
      <c r="F358" s="43"/>
      <c r="G358" s="43"/>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c r="AE358" s="43"/>
      <c r="AF358" s="43"/>
      <c r="AG358" s="43" t="s">
        <v>5499</v>
      </c>
      <c r="AH358" s="43"/>
      <c r="AI358" s="43"/>
      <c r="AJ358" s="43"/>
      <c r="AK358" s="43"/>
      <c r="AL358" s="43"/>
      <c r="AM358" s="43"/>
      <c r="AN358" s="43"/>
      <c r="AO358" s="43" t="s">
        <v>5499</v>
      </c>
      <c r="AP358" s="43"/>
      <c r="AQ358" s="43"/>
      <c r="AR358" s="43"/>
      <c r="AS358" s="43" t="s">
        <v>5499</v>
      </c>
      <c r="AT358" s="43"/>
      <c r="AU358" s="43"/>
      <c r="AV358" s="43"/>
      <c r="AW358" s="43"/>
      <c r="AX358" s="43"/>
      <c r="AY358" s="43"/>
      <c r="AZ358" s="43" t="s">
        <v>5499</v>
      </c>
      <c r="BA358" s="43"/>
      <c r="BB358" s="43"/>
      <c r="BC358" s="43"/>
      <c r="BD358" s="43"/>
      <c r="BE358" s="43"/>
      <c r="BF358" s="43"/>
      <c r="BG358" s="43"/>
      <c r="BH358" s="43"/>
      <c r="BI358" s="43"/>
      <c r="BJ358" s="43"/>
      <c r="BK358" s="43"/>
      <c r="BL358" s="43"/>
      <c r="BM358" s="43"/>
    </row>
    <row r="359" spans="3:65" ht="30" customHeight="1" x14ac:dyDescent="0.25">
      <c r="C359" s="46" t="s">
        <v>742</v>
      </c>
      <c r="D359" s="43"/>
      <c r="E359" s="43"/>
      <c r="F359" s="43"/>
      <c r="G359" s="43"/>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c r="AE359" s="43"/>
      <c r="AF359" s="43"/>
      <c r="AG359" s="43" t="s">
        <v>5499</v>
      </c>
      <c r="AH359" s="43"/>
      <c r="AI359" s="43"/>
      <c r="AJ359" s="43"/>
      <c r="AK359" s="43"/>
      <c r="AL359" s="43"/>
      <c r="AM359" s="43"/>
      <c r="AN359" s="43"/>
      <c r="AO359" s="43" t="s">
        <v>5499</v>
      </c>
      <c r="AP359" s="43"/>
      <c r="AQ359" s="43"/>
      <c r="AR359" s="43"/>
      <c r="AS359" s="43" t="s">
        <v>5499</v>
      </c>
      <c r="AT359" s="43"/>
      <c r="AU359" s="43"/>
      <c r="AV359" s="43"/>
      <c r="AW359" s="43"/>
      <c r="AX359" s="43"/>
      <c r="AY359" s="43"/>
      <c r="AZ359" s="43" t="s">
        <v>5499</v>
      </c>
      <c r="BA359" s="43"/>
      <c r="BB359" s="43"/>
      <c r="BC359" s="43"/>
      <c r="BD359" s="43"/>
      <c r="BE359" s="43"/>
      <c r="BF359" s="43"/>
      <c r="BG359" s="43"/>
      <c r="BH359" s="43"/>
      <c r="BI359" s="43"/>
      <c r="BJ359" s="43"/>
      <c r="BK359" s="43"/>
      <c r="BL359" s="43"/>
      <c r="BM359" s="43"/>
    </row>
    <row r="360" spans="3:65" ht="30" customHeight="1" x14ac:dyDescent="0.25">
      <c r="C360" s="46" t="s">
        <v>743</v>
      </c>
      <c r="D360" s="43"/>
      <c r="E360" s="43"/>
      <c r="F360" s="43"/>
      <c r="G360" s="43"/>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t="s">
        <v>5499</v>
      </c>
      <c r="AH360" s="43"/>
      <c r="AI360" s="43"/>
      <c r="AJ360" s="43"/>
      <c r="AK360" s="43"/>
      <c r="AL360" s="43"/>
      <c r="AM360" s="43"/>
      <c r="AN360" s="43"/>
      <c r="AO360" s="43" t="s">
        <v>5499</v>
      </c>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row>
    <row r="361" spans="3:65" ht="30" customHeight="1" x14ac:dyDescent="0.25">
      <c r="C361" s="46" t="s">
        <v>2345</v>
      </c>
      <c r="D361" s="43" t="s">
        <v>5498</v>
      </c>
      <c r="E361" s="43"/>
      <c r="F361" s="43"/>
      <c r="G361" s="43" t="s">
        <v>5498</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t="s">
        <v>5500</v>
      </c>
      <c r="AT361" s="43"/>
      <c r="AU361" s="43"/>
      <c r="AV361" s="43"/>
      <c r="AW361" s="43"/>
      <c r="AX361" s="43"/>
      <c r="AY361" s="43"/>
      <c r="AZ361" s="43"/>
      <c r="BA361" s="43"/>
      <c r="BB361" s="43" t="s">
        <v>5500</v>
      </c>
      <c r="BC361" s="43"/>
      <c r="BD361" s="43"/>
      <c r="BE361" s="43"/>
      <c r="BF361" s="43"/>
      <c r="BG361" s="43"/>
      <c r="BH361" s="43"/>
      <c r="BI361" s="43"/>
      <c r="BJ361" s="43"/>
      <c r="BK361" s="43"/>
      <c r="BL361" s="43"/>
      <c r="BM361" s="43"/>
    </row>
    <row r="362" spans="3:65" ht="30" customHeight="1" x14ac:dyDescent="0.25">
      <c r="C362" s="46" t="s">
        <v>565</v>
      </c>
      <c r="D362" s="43"/>
      <c r="E362" s="43"/>
      <c r="F362" s="43"/>
      <c r="G362" s="43"/>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s="43"/>
      <c r="BM362" s="43"/>
    </row>
    <row r="363" spans="3:65" ht="30" customHeight="1" x14ac:dyDescent="0.25">
      <c r="C363" s="46" t="s">
        <v>14</v>
      </c>
      <c r="D363" s="43" t="s">
        <v>5498</v>
      </c>
      <c r="E363" s="43"/>
      <c r="F363" s="43"/>
      <c r="G363" s="43" t="s">
        <v>5498</v>
      </c>
      <c r="H363" s="43"/>
      <c r="I363" s="43"/>
      <c r="J363" s="43"/>
      <c r="K363" s="43"/>
      <c r="L363" s="43"/>
      <c r="M363" s="43"/>
      <c r="N363" s="43"/>
      <c r="O363" s="43" t="s">
        <v>5498</v>
      </c>
      <c r="P363" s="43"/>
      <c r="Q363" s="43"/>
      <c r="R363" s="43"/>
      <c r="S363" s="43" t="s">
        <v>5498</v>
      </c>
      <c r="T363" s="43"/>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s="43"/>
      <c r="BM363" s="43"/>
    </row>
    <row r="364" spans="3:65" ht="30" customHeight="1" x14ac:dyDescent="0.25">
      <c r="C364" s="46" t="s">
        <v>744</v>
      </c>
      <c r="D364" s="43" t="s">
        <v>5498</v>
      </c>
      <c r="E364" s="43"/>
      <c r="F364" s="43"/>
      <c r="G364" s="43" t="s">
        <v>5498</v>
      </c>
      <c r="H364" s="43"/>
      <c r="I364" s="43"/>
      <c r="J364" s="43"/>
      <c r="K364" s="43"/>
      <c r="L364" s="43"/>
      <c r="M364" s="43"/>
      <c r="N364" s="43"/>
      <c r="O364" s="43" t="s">
        <v>5498</v>
      </c>
      <c r="P364" s="43"/>
      <c r="Q364" s="43"/>
      <c r="R364" s="43"/>
      <c r="S364" s="43" t="s">
        <v>5498</v>
      </c>
      <c r="T364" s="43"/>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s="43"/>
      <c r="BM364" s="43"/>
    </row>
    <row r="365" spans="3:65" ht="30" customHeight="1" x14ac:dyDescent="0.25">
      <c r="C365" s="46" t="s">
        <v>2</v>
      </c>
      <c r="D365" s="43" t="s">
        <v>5500</v>
      </c>
      <c r="E365" s="43" t="s">
        <v>5498</v>
      </c>
      <c r="F365" s="43" t="s">
        <v>5498</v>
      </c>
      <c r="G365" s="43" t="s">
        <v>5498</v>
      </c>
      <c r="H365" s="43" t="s">
        <v>5500</v>
      </c>
      <c r="I365" s="43"/>
      <c r="J365" s="43" t="s">
        <v>5498</v>
      </c>
      <c r="K365" s="43"/>
      <c r="L365" s="43"/>
      <c r="M365" s="43"/>
      <c r="N365" s="43"/>
      <c r="O365" s="43" t="s">
        <v>5498</v>
      </c>
      <c r="P365" s="43" t="s">
        <v>5498</v>
      </c>
      <c r="Q365" s="43"/>
      <c r="R365" s="43" t="s">
        <v>5498</v>
      </c>
      <c r="S365" s="43" t="s">
        <v>5498</v>
      </c>
      <c r="T365" s="43"/>
      <c r="U365" s="43" t="s">
        <v>5498</v>
      </c>
      <c r="V365" s="43" t="s">
        <v>5498</v>
      </c>
      <c r="W365" s="43" t="s">
        <v>5498</v>
      </c>
      <c r="X365" s="43"/>
      <c r="Y365" s="43"/>
      <c r="Z365" s="43" t="s">
        <v>5498</v>
      </c>
      <c r="AA365" s="43"/>
      <c r="AB365" s="43" t="s">
        <v>5498</v>
      </c>
      <c r="AC365" s="43" t="s">
        <v>5498</v>
      </c>
      <c r="AD365" s="43" t="s">
        <v>5498</v>
      </c>
      <c r="AE365" s="43"/>
      <c r="AF365" s="43"/>
      <c r="AG365" s="43" t="s">
        <v>5498</v>
      </c>
      <c r="AH365" s="43" t="s">
        <v>5498</v>
      </c>
      <c r="AI365" s="43" t="s">
        <v>5498</v>
      </c>
      <c r="AJ365" s="43"/>
      <c r="AK365" s="43"/>
      <c r="AL365" s="43"/>
      <c r="AM365" s="43"/>
      <c r="AN365" s="43"/>
      <c r="AO365" s="43" t="s">
        <v>5498</v>
      </c>
      <c r="AP365" s="43" t="s">
        <v>5498</v>
      </c>
      <c r="AQ365" s="43" t="s">
        <v>5498</v>
      </c>
      <c r="AR365" s="43"/>
      <c r="AS365" s="43" t="s">
        <v>5498</v>
      </c>
      <c r="AT365" s="43" t="s">
        <v>5498</v>
      </c>
      <c r="AU365" s="43"/>
      <c r="AV365" s="43"/>
      <c r="AW365" s="43"/>
      <c r="AX365" s="43" t="s">
        <v>5498</v>
      </c>
      <c r="AY365" s="43"/>
      <c r="AZ365" s="43" t="s">
        <v>5498</v>
      </c>
      <c r="BA365" s="43"/>
      <c r="BB365" s="43" t="s">
        <v>5498</v>
      </c>
      <c r="BC365" s="43" t="s">
        <v>5498</v>
      </c>
      <c r="BD365" s="43" t="s">
        <v>5498</v>
      </c>
      <c r="BE365" s="43"/>
      <c r="BF365" s="43" t="s">
        <v>5498</v>
      </c>
      <c r="BG365" s="43"/>
      <c r="BH365" s="43"/>
      <c r="BI365" s="43"/>
      <c r="BJ365" s="43"/>
      <c r="BK365" s="43" t="s">
        <v>5498</v>
      </c>
      <c r="BL365" s="43" t="s">
        <v>5498</v>
      </c>
      <c r="BM365" s="43"/>
    </row>
    <row r="366" spans="3:65" ht="30" customHeight="1" x14ac:dyDescent="0.25">
      <c r="C366" s="46" t="s">
        <v>1</v>
      </c>
      <c r="D366" s="43" t="s">
        <v>5500</v>
      </c>
      <c r="E366" s="43" t="s">
        <v>5500</v>
      </c>
      <c r="F366" s="43" t="s">
        <v>5500</v>
      </c>
      <c r="G366" s="43" t="s">
        <v>5500</v>
      </c>
      <c r="H366" s="43" t="s">
        <v>5500</v>
      </c>
      <c r="I366" s="43"/>
      <c r="J366" s="43" t="s">
        <v>5500</v>
      </c>
      <c r="K366" s="43"/>
      <c r="L366" s="43" t="s">
        <v>5500</v>
      </c>
      <c r="M366" s="43"/>
      <c r="N366" s="43"/>
      <c r="O366" s="43" t="s">
        <v>5500</v>
      </c>
      <c r="P366" s="43" t="s">
        <v>5500</v>
      </c>
      <c r="Q366" s="43"/>
      <c r="R366" s="43" t="s">
        <v>5500</v>
      </c>
      <c r="S366" s="43" t="s">
        <v>5500</v>
      </c>
      <c r="T366" s="43"/>
      <c r="U366" s="43" t="s">
        <v>5500</v>
      </c>
      <c r="V366" s="43" t="s">
        <v>5500</v>
      </c>
      <c r="W366" s="43" t="s">
        <v>5500</v>
      </c>
      <c r="X366" s="43"/>
      <c r="Y366" s="43"/>
      <c r="Z366" s="43" t="s">
        <v>5500</v>
      </c>
      <c r="AA366" s="43"/>
      <c r="AB366" s="43" t="s">
        <v>5500</v>
      </c>
      <c r="AC366" s="43" t="s">
        <v>5500</v>
      </c>
      <c r="AD366" s="43" t="s">
        <v>5500</v>
      </c>
      <c r="AE366" s="43"/>
      <c r="AF366" s="43"/>
      <c r="AG366" s="43" t="s">
        <v>5500</v>
      </c>
      <c r="AH366" s="43" t="s">
        <v>5500</v>
      </c>
      <c r="AI366" s="43" t="s">
        <v>5500</v>
      </c>
      <c r="AJ366" s="43"/>
      <c r="AK366" s="43"/>
      <c r="AL366" s="43"/>
      <c r="AM366" s="43"/>
      <c r="AN366" s="43" t="s">
        <v>5500</v>
      </c>
      <c r="AO366" s="43" t="s">
        <v>5500</v>
      </c>
      <c r="AP366" s="43" t="s">
        <v>5498</v>
      </c>
      <c r="AQ366" s="43" t="s">
        <v>5500</v>
      </c>
      <c r="AR366" s="43"/>
      <c r="AS366" s="43" t="s">
        <v>5500</v>
      </c>
      <c r="AT366" s="43" t="s">
        <v>5500</v>
      </c>
      <c r="AU366" s="43"/>
      <c r="AV366" s="43"/>
      <c r="AW366" s="43"/>
      <c r="AX366" s="43" t="s">
        <v>5500</v>
      </c>
      <c r="AY366" s="43"/>
      <c r="AZ366" s="43" t="s">
        <v>5500</v>
      </c>
      <c r="BA366" s="43"/>
      <c r="BB366" s="43" t="s">
        <v>5500</v>
      </c>
      <c r="BC366" s="43" t="s">
        <v>5500</v>
      </c>
      <c r="BD366" s="43" t="s">
        <v>5500</v>
      </c>
      <c r="BE366" s="43"/>
      <c r="BF366" s="43" t="s">
        <v>5500</v>
      </c>
      <c r="BG366" s="43"/>
      <c r="BH366" s="43"/>
      <c r="BI366" s="43"/>
      <c r="BJ366" s="43"/>
      <c r="BK366" s="43" t="s">
        <v>5500</v>
      </c>
      <c r="BL366" s="43" t="s">
        <v>5500</v>
      </c>
      <c r="BM366" s="43"/>
    </row>
    <row r="367" spans="3:65" ht="30" customHeight="1" x14ac:dyDescent="0.25">
      <c r="C367" s="46" t="s">
        <v>745</v>
      </c>
      <c r="D367" s="43"/>
      <c r="E367" s="43"/>
      <c r="F367" s="43"/>
      <c r="G367" s="43"/>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c r="AR367" s="43"/>
      <c r="AS367" s="43"/>
      <c r="AT367" s="43"/>
      <c r="AU367" s="43"/>
      <c r="AV367" s="43"/>
      <c r="AW367" s="43"/>
      <c r="AX367" s="43"/>
      <c r="AY367" s="43"/>
      <c r="AZ367" s="43"/>
      <c r="BA367" s="43"/>
      <c r="BB367" s="43"/>
      <c r="BC367" s="43" t="s">
        <v>5500</v>
      </c>
      <c r="BD367" s="43"/>
      <c r="BE367" s="43"/>
      <c r="BF367" s="43"/>
      <c r="BG367" s="43"/>
      <c r="BH367" s="43"/>
      <c r="BI367" s="43"/>
      <c r="BJ367" s="43"/>
      <c r="BK367" s="43" t="s">
        <v>5500</v>
      </c>
      <c r="BL367" s="43"/>
      <c r="BM367" s="43"/>
    </row>
    <row r="368" spans="3:65" ht="30" customHeight="1" x14ac:dyDescent="0.25">
      <c r="C368" s="46" t="s">
        <v>1976</v>
      </c>
      <c r="D368" s="43" t="s">
        <v>5499</v>
      </c>
      <c r="E368" s="43"/>
      <c r="F368" s="43"/>
      <c r="G368" s="43"/>
      <c r="H368" s="43"/>
      <c r="I368" s="43"/>
      <c r="J368" s="43"/>
      <c r="K368" s="43"/>
      <c r="L368" s="43"/>
      <c r="M368" s="43"/>
      <c r="N368" s="43"/>
      <c r="O368" s="43"/>
      <c r="P368" s="43"/>
      <c r="Q368" s="43"/>
      <c r="R368" s="43" t="s">
        <v>5499</v>
      </c>
      <c r="S368" s="43"/>
      <c r="T368" s="43"/>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c r="AR368" s="43"/>
      <c r="AS368" s="43" t="s">
        <v>5498</v>
      </c>
      <c r="AT368" s="43"/>
      <c r="AU368" s="43"/>
      <c r="AV368" s="43"/>
      <c r="AW368" s="43"/>
      <c r="AX368" s="43"/>
      <c r="AY368" s="43"/>
      <c r="AZ368" s="43" t="s">
        <v>5498</v>
      </c>
      <c r="BA368" s="43"/>
      <c r="BB368" s="43"/>
      <c r="BC368" s="43"/>
      <c r="BD368" s="43"/>
      <c r="BE368" s="43"/>
      <c r="BF368" s="43"/>
      <c r="BG368" s="43"/>
      <c r="BH368" s="43"/>
      <c r="BI368" s="43"/>
      <c r="BJ368" s="43"/>
      <c r="BK368" s="43"/>
      <c r="BL368" s="43"/>
      <c r="BM368" s="43"/>
    </row>
    <row r="369" spans="3:65" ht="30" customHeight="1" x14ac:dyDescent="0.25">
      <c r="C369" s="46" t="s">
        <v>170</v>
      </c>
      <c r="D369" s="43" t="s">
        <v>5500</v>
      </c>
      <c r="E369" s="43"/>
      <c r="F369" s="43"/>
      <c r="G369" s="43"/>
      <c r="H369" s="43"/>
      <c r="I369" s="43"/>
      <c r="J369" s="43" t="s">
        <v>5500</v>
      </c>
      <c r="K369" s="43"/>
      <c r="L369" s="43"/>
      <c r="M369" s="43"/>
      <c r="N369" s="43"/>
      <c r="O369" s="43"/>
      <c r="P369" s="43"/>
      <c r="Q369" s="43"/>
      <c r="R369" s="43"/>
      <c r="S369" s="43"/>
      <c r="T369" s="43"/>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c r="AR369" s="43"/>
      <c r="AS369" s="43"/>
      <c r="AT369" s="43"/>
      <c r="AU369" s="43"/>
      <c r="AV369" s="43"/>
      <c r="AW369" s="43"/>
      <c r="AX369" s="43"/>
      <c r="AY369" s="43"/>
      <c r="AZ369" s="43"/>
      <c r="BA369" s="43"/>
      <c r="BB369" s="43"/>
      <c r="BC369" s="43" t="s">
        <v>5500</v>
      </c>
      <c r="BD369" s="43"/>
      <c r="BE369" s="43"/>
      <c r="BF369" s="43"/>
      <c r="BG369" s="43"/>
      <c r="BH369" s="43"/>
      <c r="BI369" s="43"/>
      <c r="BJ369" s="43"/>
      <c r="BK369" s="43" t="s">
        <v>5500</v>
      </c>
      <c r="BL369" s="43"/>
      <c r="BM369" s="43"/>
    </row>
    <row r="370" spans="3:65" ht="30" customHeight="1" x14ac:dyDescent="0.25">
      <c r="C370" s="46" t="s">
        <v>171</v>
      </c>
      <c r="D370" s="43" t="s">
        <v>5500</v>
      </c>
      <c r="E370" s="43"/>
      <c r="F370" s="43"/>
      <c r="G370" s="43"/>
      <c r="H370" s="43"/>
      <c r="I370" s="43"/>
      <c r="J370" s="43" t="s">
        <v>5500</v>
      </c>
      <c r="K370" s="43"/>
      <c r="L370" s="43"/>
      <c r="M370" s="43"/>
      <c r="N370" s="43"/>
      <c r="O370" s="43"/>
      <c r="P370" s="43"/>
      <c r="Q370" s="43"/>
      <c r="R370" s="43"/>
      <c r="S370" s="43"/>
      <c r="T370" s="43"/>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s="43"/>
      <c r="BM370" s="43"/>
    </row>
    <row r="371" spans="3:65" ht="30" customHeight="1" x14ac:dyDescent="0.25">
      <c r="C371" s="46" t="s">
        <v>746</v>
      </c>
      <c r="D371" s="43" t="s">
        <v>5498</v>
      </c>
      <c r="E371" s="43"/>
      <c r="F371" s="43"/>
      <c r="G371" s="43"/>
      <c r="H371" s="43"/>
      <c r="I371" s="43"/>
      <c r="J371" s="43"/>
      <c r="K371" s="43"/>
      <c r="L371" s="43"/>
      <c r="M371" s="43"/>
      <c r="N371" s="43"/>
      <c r="O371" s="43" t="s">
        <v>5498</v>
      </c>
      <c r="P371" s="43"/>
      <c r="Q371" s="43"/>
      <c r="R371" s="43"/>
      <c r="S371" s="43"/>
      <c r="T371" s="43"/>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s="43"/>
      <c r="BM371" s="43"/>
    </row>
    <row r="372" spans="3:65" ht="30" customHeight="1" x14ac:dyDescent="0.25">
      <c r="C372" s="46" t="s">
        <v>172</v>
      </c>
      <c r="D372" s="43" t="s">
        <v>5498</v>
      </c>
      <c r="E372" s="43"/>
      <c r="F372" s="43"/>
      <c r="G372" s="43"/>
      <c r="H372" s="43"/>
      <c r="I372" s="43"/>
      <c r="J372" s="43" t="s">
        <v>5498</v>
      </c>
      <c r="K372" s="43"/>
      <c r="L372" s="43"/>
      <c r="M372" s="43"/>
      <c r="N372" s="43"/>
      <c r="O372" s="43" t="s">
        <v>5498</v>
      </c>
      <c r="P372" s="43"/>
      <c r="Q372" s="43"/>
      <c r="R372" s="43"/>
      <c r="S372" s="43"/>
      <c r="T372" s="43"/>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s="43"/>
      <c r="BM372" s="43"/>
    </row>
    <row r="373" spans="3:65" ht="30" customHeight="1" x14ac:dyDescent="0.25">
      <c r="C373" s="46" t="s">
        <v>747</v>
      </c>
      <c r="D373" s="43" t="s">
        <v>5500</v>
      </c>
      <c r="E373" s="43"/>
      <c r="F373" s="43"/>
      <c r="G373" s="43"/>
      <c r="H373" s="43"/>
      <c r="I373" s="43"/>
      <c r="J373" s="43"/>
      <c r="K373" s="43"/>
      <c r="L373" s="43"/>
      <c r="M373" s="43"/>
      <c r="N373" s="43"/>
      <c r="O373" s="43" t="s">
        <v>5500</v>
      </c>
      <c r="P373" s="43"/>
      <c r="Q373" s="43"/>
      <c r="R373" s="43" t="s">
        <v>5500</v>
      </c>
      <c r="S373" s="43"/>
      <c r="T373" s="43"/>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s="43"/>
      <c r="BM373" s="43"/>
    </row>
    <row r="374" spans="3:65" ht="30" customHeight="1" x14ac:dyDescent="0.25">
      <c r="C374" s="46" t="s">
        <v>173</v>
      </c>
      <c r="D374" s="43" t="s">
        <v>5500</v>
      </c>
      <c r="E374" s="43"/>
      <c r="F374" s="43"/>
      <c r="G374" s="43"/>
      <c r="H374" s="43"/>
      <c r="I374" s="43"/>
      <c r="J374" s="43" t="s">
        <v>5500</v>
      </c>
      <c r="K374" s="43"/>
      <c r="L374" s="43"/>
      <c r="M374" s="43"/>
      <c r="N374" s="43"/>
      <c r="O374" s="43"/>
      <c r="P374" s="43"/>
      <c r="Q374" s="43"/>
      <c r="R374" s="43"/>
      <c r="S374" s="43"/>
      <c r="T374" s="43"/>
      <c r="U374" s="43"/>
      <c r="V374" s="43"/>
      <c r="W374" s="43"/>
      <c r="X374" s="43"/>
      <c r="Y374" s="43"/>
      <c r="Z374" s="43"/>
      <c r="AA374" s="43"/>
      <c r="AB374" s="43"/>
      <c r="AC374" s="43"/>
      <c r="AD374" s="43"/>
      <c r="AE374" s="43"/>
      <c r="AF374" s="43"/>
      <c r="AG374" s="43" t="s">
        <v>5500</v>
      </c>
      <c r="AH374" s="43"/>
      <c r="AI374" s="43" t="s">
        <v>5500</v>
      </c>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s="43"/>
      <c r="BM374" s="43"/>
    </row>
    <row r="375" spans="3:65" ht="30" customHeight="1" x14ac:dyDescent="0.25">
      <c r="C375" s="46" t="s">
        <v>3224</v>
      </c>
      <c r="D375" s="43"/>
      <c r="E375" s="43"/>
      <c r="F375" s="43"/>
      <c r="G375" s="43"/>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c r="AR375" s="43"/>
      <c r="AS375" s="43"/>
      <c r="AT375" s="43"/>
      <c r="AU375" s="43"/>
      <c r="AV375" s="43"/>
      <c r="AW375" s="43"/>
      <c r="AX375" s="43"/>
      <c r="AY375" s="43"/>
      <c r="AZ375" s="43"/>
      <c r="BA375" s="43"/>
      <c r="BB375" s="43"/>
      <c r="BC375" s="43" t="s">
        <v>5500</v>
      </c>
      <c r="BD375" s="43" t="s">
        <v>5500</v>
      </c>
      <c r="BE375" s="43"/>
      <c r="BF375" s="43"/>
      <c r="BG375" s="43"/>
      <c r="BH375" s="43"/>
      <c r="BI375" s="43"/>
      <c r="BJ375" s="43"/>
      <c r="BK375" s="43"/>
      <c r="BL375" s="43"/>
      <c r="BM375" s="43"/>
    </row>
    <row r="376" spans="3:65" ht="30" customHeight="1" x14ac:dyDescent="0.25">
      <c r="C376" s="46" t="s">
        <v>748</v>
      </c>
      <c r="D376" s="43"/>
      <c r="E376" s="43"/>
      <c r="F376" s="43"/>
      <c r="G376" s="43"/>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c r="AE376" s="43"/>
      <c r="AF376" s="43"/>
      <c r="AG376" s="43" t="s">
        <v>5499</v>
      </c>
      <c r="AH376" s="43"/>
      <c r="AI376" s="43"/>
      <c r="AJ376" s="43"/>
      <c r="AK376" s="43"/>
      <c r="AL376" s="43"/>
      <c r="AM376" s="43"/>
      <c r="AN376" s="43"/>
      <c r="AO376" s="43" t="s">
        <v>5499</v>
      </c>
      <c r="AP376" s="43"/>
      <c r="AQ376" s="43"/>
      <c r="AR376" s="43"/>
      <c r="AS376" s="43"/>
      <c r="AT376" s="43"/>
      <c r="AU376" s="43"/>
      <c r="AV376" s="43"/>
      <c r="AW376" s="43"/>
      <c r="AX376" s="43"/>
      <c r="AY376" s="43"/>
      <c r="AZ376" s="43"/>
      <c r="BA376" s="43"/>
      <c r="BB376" s="43"/>
      <c r="BC376" s="43"/>
      <c r="BD376" s="43"/>
      <c r="BE376" s="43"/>
      <c r="BF376" s="43"/>
      <c r="BG376" s="43"/>
      <c r="BH376" s="43"/>
      <c r="BI376" s="43"/>
      <c r="BJ376" s="43"/>
      <c r="BK376" s="43"/>
      <c r="BL376" s="43"/>
      <c r="BM376" s="43"/>
    </row>
    <row r="377" spans="3:65" ht="30" customHeight="1" x14ac:dyDescent="0.25">
      <c r="C377" s="46" t="s">
        <v>2346</v>
      </c>
      <c r="D377" s="43"/>
      <c r="E377" s="43"/>
      <c r="F377" s="43"/>
      <c r="G377" s="43"/>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t="s">
        <v>5500</v>
      </c>
      <c r="AT377" s="43"/>
      <c r="AU377" s="43"/>
      <c r="AV377" s="43"/>
      <c r="AW377" s="43"/>
      <c r="AX377" s="43"/>
      <c r="AY377" s="43"/>
      <c r="AZ377" s="43"/>
      <c r="BA377" s="43"/>
      <c r="BB377" s="43" t="s">
        <v>5500</v>
      </c>
      <c r="BC377" s="43"/>
      <c r="BD377" s="43"/>
      <c r="BE377" s="43"/>
      <c r="BF377" s="43"/>
      <c r="BG377" s="43"/>
      <c r="BH377" s="43"/>
      <c r="BI377" s="43"/>
      <c r="BJ377" s="43"/>
      <c r="BK377" s="43"/>
      <c r="BL377" s="43"/>
      <c r="BM377" s="43"/>
    </row>
    <row r="378" spans="3:65" ht="30" customHeight="1" x14ac:dyDescent="0.25">
      <c r="C378" s="46" t="s">
        <v>2347</v>
      </c>
      <c r="D378" s="43"/>
      <c r="E378" s="43"/>
      <c r="F378" s="43"/>
      <c r="G378" s="43"/>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c r="AR378" s="43"/>
      <c r="AS378" s="43" t="s">
        <v>5500</v>
      </c>
      <c r="AT378" s="43"/>
      <c r="AU378" s="43"/>
      <c r="AV378" s="43"/>
      <c r="AW378" s="43"/>
      <c r="AX378" s="43"/>
      <c r="AY378" s="43"/>
      <c r="AZ378" s="43"/>
      <c r="BA378" s="43"/>
      <c r="BB378" s="43" t="s">
        <v>5500</v>
      </c>
      <c r="BC378" s="43"/>
      <c r="BD378" s="43"/>
      <c r="BE378" s="43"/>
      <c r="BF378" s="43"/>
      <c r="BG378" s="43"/>
      <c r="BH378" s="43"/>
      <c r="BI378" s="43"/>
      <c r="BJ378" s="43"/>
      <c r="BK378" s="43"/>
      <c r="BL378" s="43"/>
      <c r="BM378" s="43"/>
    </row>
    <row r="379" spans="3:65" ht="30" customHeight="1" x14ac:dyDescent="0.25">
      <c r="C379" s="46" t="s">
        <v>749</v>
      </c>
      <c r="D379" s="43"/>
      <c r="E379" s="43"/>
      <c r="F379" s="43"/>
      <c r="G379" s="43"/>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s="43"/>
      <c r="BM379" s="43"/>
    </row>
    <row r="380" spans="3:65" ht="30" customHeight="1" x14ac:dyDescent="0.25">
      <c r="C380" s="46" t="s">
        <v>2348</v>
      </c>
      <c r="D380" s="43"/>
      <c r="E380" s="43"/>
      <c r="F380" s="43"/>
      <c r="G380" s="43"/>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c r="AR380" s="43"/>
      <c r="AS380" s="43" t="s">
        <v>5500</v>
      </c>
      <c r="AT380" s="43"/>
      <c r="AU380" s="43"/>
      <c r="AV380" s="43"/>
      <c r="AW380" s="43"/>
      <c r="AX380" s="43"/>
      <c r="AY380" s="43"/>
      <c r="AZ380" s="43"/>
      <c r="BA380" s="43"/>
      <c r="BB380" s="43" t="s">
        <v>5500</v>
      </c>
      <c r="BC380" s="43"/>
      <c r="BD380" s="43"/>
      <c r="BE380" s="43"/>
      <c r="BF380" s="43"/>
      <c r="BG380" s="43"/>
      <c r="BH380" s="43"/>
      <c r="BI380" s="43"/>
      <c r="BJ380" s="43"/>
      <c r="BK380" s="43"/>
      <c r="BL380" s="43"/>
      <c r="BM380" s="43"/>
    </row>
    <row r="381" spans="3:65" ht="30" customHeight="1" x14ac:dyDescent="0.25">
      <c r="C381" s="46" t="s">
        <v>15</v>
      </c>
      <c r="D381" s="43"/>
      <c r="E381" s="43"/>
      <c r="F381" s="43"/>
      <c r="G381" s="43"/>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t="s">
        <v>5499</v>
      </c>
      <c r="AH381" s="43"/>
      <c r="AI381" s="43"/>
      <c r="AJ381" s="43"/>
      <c r="AK381" s="43"/>
      <c r="AL381" s="43"/>
      <c r="AM381" s="43"/>
      <c r="AN381" s="43"/>
      <c r="AO381" s="43" t="s">
        <v>5499</v>
      </c>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row>
    <row r="382" spans="3:65" ht="30" customHeight="1" x14ac:dyDescent="0.25">
      <c r="C382" s="46" t="s">
        <v>750</v>
      </c>
      <c r="D382" s="43" t="s">
        <v>5498</v>
      </c>
      <c r="E382" s="43"/>
      <c r="F382" s="43"/>
      <c r="G382" s="43" t="s">
        <v>5498</v>
      </c>
      <c r="H382" s="43"/>
      <c r="I382" s="43"/>
      <c r="J382" s="43"/>
      <c r="K382" s="43"/>
      <c r="L382" s="43"/>
      <c r="M382" s="43"/>
      <c r="N382" s="43"/>
      <c r="O382" s="43" t="s">
        <v>5498</v>
      </c>
      <c r="P382" s="43"/>
      <c r="Q382" s="43"/>
      <c r="R382" s="43"/>
      <c r="S382" s="43"/>
      <c r="T382" s="43"/>
      <c r="U382" s="43"/>
      <c r="V382" s="43"/>
      <c r="W382" s="43"/>
      <c r="X382" s="43"/>
      <c r="Y382" s="43"/>
      <c r="Z382" s="43"/>
      <c r="AA382" s="43"/>
      <c r="AB382" s="43"/>
      <c r="AC382" s="43"/>
      <c r="AD382" s="43"/>
      <c r="AE382" s="43"/>
      <c r="AF382" s="43"/>
      <c r="AG382" s="43" t="s">
        <v>5498</v>
      </c>
      <c r="AH382" s="43"/>
      <c r="AI382" s="43"/>
      <c r="AJ382" s="43"/>
      <c r="AK382" s="43"/>
      <c r="AL382" s="43"/>
      <c r="AM382" s="43"/>
      <c r="AN382" s="43"/>
      <c r="AO382" s="43" t="s">
        <v>5498</v>
      </c>
      <c r="AP382" s="43"/>
      <c r="AQ382" s="43"/>
      <c r="AR382" s="43"/>
      <c r="AS382" s="43" t="s">
        <v>5500</v>
      </c>
      <c r="AT382" s="43"/>
      <c r="AU382" s="43"/>
      <c r="AV382" s="43"/>
      <c r="AW382" s="43"/>
      <c r="AX382" s="43"/>
      <c r="AY382" s="43"/>
      <c r="AZ382" s="43"/>
      <c r="BA382" s="43"/>
      <c r="BB382" s="43" t="s">
        <v>5500</v>
      </c>
      <c r="BC382" s="43" t="s">
        <v>5500</v>
      </c>
      <c r="BD382" s="43"/>
      <c r="BE382" s="43"/>
      <c r="BF382" s="43"/>
      <c r="BG382" s="43"/>
      <c r="BH382" s="43"/>
      <c r="BI382" s="43"/>
      <c r="BJ382" s="43"/>
      <c r="BK382" s="43" t="s">
        <v>5500</v>
      </c>
      <c r="BL382" s="43"/>
      <c r="BM382" s="43"/>
    </row>
    <row r="383" spans="3:65" ht="30" customHeight="1" x14ac:dyDescent="0.25">
      <c r="C383" s="46" t="s">
        <v>751</v>
      </c>
      <c r="D383" s="43"/>
      <c r="E383" s="43"/>
      <c r="F383" s="43"/>
      <c r="G383" s="43"/>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c r="AE383" s="43"/>
      <c r="AF383" s="43"/>
      <c r="AG383" s="43" t="s">
        <v>5500</v>
      </c>
      <c r="AH383" s="43"/>
      <c r="AI383" s="43"/>
      <c r="AJ383" s="43"/>
      <c r="AK383" s="43"/>
      <c r="AL383" s="43"/>
      <c r="AM383" s="43"/>
      <c r="AN383" s="43"/>
      <c r="AO383" s="43" t="s">
        <v>5500</v>
      </c>
      <c r="AP383" s="43"/>
      <c r="AQ383" s="43"/>
      <c r="AR383" s="43"/>
      <c r="AS383" s="43" t="s">
        <v>5500</v>
      </c>
      <c r="AT383" s="43"/>
      <c r="AU383" s="43"/>
      <c r="AV383" s="43"/>
      <c r="AW383" s="43"/>
      <c r="AX383" s="43"/>
      <c r="AY383" s="43"/>
      <c r="AZ383" s="43"/>
      <c r="BA383" s="43"/>
      <c r="BB383" s="43" t="s">
        <v>5500</v>
      </c>
      <c r="BC383" s="43"/>
      <c r="BD383" s="43"/>
      <c r="BE383" s="43"/>
      <c r="BF383" s="43"/>
      <c r="BG383" s="43"/>
      <c r="BH383" s="43"/>
      <c r="BI383" s="43"/>
      <c r="BJ383" s="43"/>
      <c r="BK383" s="43"/>
      <c r="BL383" s="43"/>
      <c r="BM383" s="43"/>
    </row>
    <row r="384" spans="3:65" ht="30" customHeight="1" x14ac:dyDescent="0.25">
      <c r="C384" s="46" t="s">
        <v>174</v>
      </c>
      <c r="D384" s="43" t="s">
        <v>5499</v>
      </c>
      <c r="E384" s="43"/>
      <c r="F384" s="43"/>
      <c r="G384" s="43"/>
      <c r="H384" s="43"/>
      <c r="I384" s="43"/>
      <c r="J384" s="43"/>
      <c r="K384" s="43"/>
      <c r="L384" s="43"/>
      <c r="M384" s="43"/>
      <c r="N384" s="43"/>
      <c r="O384" s="43"/>
      <c r="P384" s="43"/>
      <c r="Q384" s="43"/>
      <c r="R384" s="43" t="s">
        <v>5499</v>
      </c>
      <c r="S384" s="43"/>
      <c r="T384" s="43"/>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s="43"/>
      <c r="BM384" s="43"/>
    </row>
    <row r="385" spans="3:65" ht="30" customHeight="1" x14ac:dyDescent="0.25">
      <c r="C385" s="46" t="s">
        <v>752</v>
      </c>
      <c r="D385" s="43"/>
      <c r="E385" s="43"/>
      <c r="F385" s="43"/>
      <c r="G385" s="43"/>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c r="AR385" s="43"/>
      <c r="AS385" s="43"/>
      <c r="AT385" s="43"/>
      <c r="AU385" s="43"/>
      <c r="AV385" s="43"/>
      <c r="AW385" s="43"/>
      <c r="AX385" s="43"/>
      <c r="AY385" s="43"/>
      <c r="AZ385" s="43"/>
      <c r="BA385" s="43"/>
      <c r="BB385" s="43"/>
      <c r="BC385" s="43" t="s">
        <v>5500</v>
      </c>
      <c r="BD385" s="43"/>
      <c r="BE385" s="43"/>
      <c r="BF385" s="43"/>
      <c r="BG385" s="43"/>
      <c r="BH385" s="43"/>
      <c r="BI385" s="43"/>
      <c r="BJ385" s="43"/>
      <c r="BK385" s="43" t="s">
        <v>5500</v>
      </c>
      <c r="BL385" s="43"/>
      <c r="BM385" s="43"/>
    </row>
    <row r="386" spans="3:65" ht="30" customHeight="1" x14ac:dyDescent="0.25">
      <c r="C386" s="46" t="s">
        <v>753</v>
      </c>
      <c r="D386" s="43"/>
      <c r="E386" s="43"/>
      <c r="F386" s="43"/>
      <c r="G386" s="43"/>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s="43"/>
      <c r="BM386" s="43"/>
    </row>
    <row r="387" spans="3:65" ht="30" customHeight="1" x14ac:dyDescent="0.25">
      <c r="C387" s="46" t="s">
        <v>2208</v>
      </c>
      <c r="D387" s="43"/>
      <c r="E387" s="43"/>
      <c r="F387" s="43"/>
      <c r="G387" s="43"/>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c r="AR387" s="43"/>
      <c r="AS387" s="43" t="s">
        <v>5499</v>
      </c>
      <c r="AT387" s="43"/>
      <c r="AU387" s="43"/>
      <c r="AV387" s="43"/>
      <c r="AW387" s="43"/>
      <c r="AX387" s="43"/>
      <c r="AY387" s="43"/>
      <c r="AZ387" s="43" t="s">
        <v>5499</v>
      </c>
      <c r="BA387" s="43"/>
      <c r="BB387" s="43"/>
      <c r="BC387" s="43"/>
      <c r="BD387" s="43"/>
      <c r="BE387" s="43"/>
      <c r="BF387" s="43"/>
      <c r="BG387" s="43"/>
      <c r="BH387" s="43"/>
      <c r="BI387" s="43"/>
      <c r="BJ387" s="43"/>
      <c r="BK387" s="43"/>
      <c r="BL387" s="43"/>
      <c r="BM387" s="43"/>
    </row>
    <row r="388" spans="3:65" ht="30" customHeight="1" x14ac:dyDescent="0.25">
      <c r="C388" s="46" t="s">
        <v>754</v>
      </c>
      <c r="D388" s="43"/>
      <c r="E388" s="43"/>
      <c r="F388" s="43"/>
      <c r="G388" s="43"/>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c r="AE388" s="43"/>
      <c r="AF388" s="43"/>
      <c r="AG388" s="43" t="s">
        <v>5499</v>
      </c>
      <c r="AH388" s="43"/>
      <c r="AI388" s="43"/>
      <c r="AJ388" s="43"/>
      <c r="AK388" s="43"/>
      <c r="AL388" s="43"/>
      <c r="AM388" s="43"/>
      <c r="AN388" s="43"/>
      <c r="AO388" s="43" t="s">
        <v>5499</v>
      </c>
      <c r="AP388" s="43"/>
      <c r="AQ388" s="43"/>
      <c r="AR388" s="43"/>
      <c r="AS388" s="43"/>
      <c r="AT388" s="43"/>
      <c r="AU388" s="43"/>
      <c r="AV388" s="43"/>
      <c r="AW388" s="43"/>
      <c r="AX388" s="43"/>
      <c r="AY388" s="43"/>
      <c r="AZ388" s="43"/>
      <c r="BA388" s="43"/>
      <c r="BB388" s="43"/>
      <c r="BC388" s="43" t="s">
        <v>5500</v>
      </c>
      <c r="BD388" s="43"/>
      <c r="BE388" s="43"/>
      <c r="BF388" s="43"/>
      <c r="BG388" s="43"/>
      <c r="BH388" s="43"/>
      <c r="BI388" s="43"/>
      <c r="BJ388" s="43"/>
      <c r="BK388" s="43" t="s">
        <v>5500</v>
      </c>
      <c r="BL388" s="43"/>
      <c r="BM388" s="43"/>
    </row>
    <row r="389" spans="3:65" ht="30" customHeight="1" x14ac:dyDescent="0.25">
      <c r="C389" s="46" t="s">
        <v>755</v>
      </c>
      <c r="D389" s="43"/>
      <c r="E389" s="43"/>
      <c r="F389" s="43"/>
      <c r="G389" s="43"/>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c r="AE389" s="43"/>
      <c r="AF389" s="43"/>
      <c r="AG389" s="43" t="s">
        <v>5499</v>
      </c>
      <c r="AH389" s="43"/>
      <c r="AI389" s="43"/>
      <c r="AJ389" s="43"/>
      <c r="AK389" s="43"/>
      <c r="AL389" s="43"/>
      <c r="AM389" s="43"/>
      <c r="AN389" s="43"/>
      <c r="AO389" s="43" t="s">
        <v>5499</v>
      </c>
      <c r="AP389" s="43"/>
      <c r="AQ389" s="43"/>
      <c r="AR389" s="43"/>
      <c r="AS389" s="43"/>
      <c r="AT389" s="43"/>
      <c r="AU389" s="43"/>
      <c r="AV389" s="43"/>
      <c r="AW389" s="43"/>
      <c r="AX389" s="43"/>
      <c r="AY389" s="43"/>
      <c r="AZ389" s="43"/>
      <c r="BA389" s="43"/>
      <c r="BB389" s="43"/>
      <c r="BC389" s="43" t="s">
        <v>5500</v>
      </c>
      <c r="BD389" s="43"/>
      <c r="BE389" s="43"/>
      <c r="BF389" s="43"/>
      <c r="BG389" s="43"/>
      <c r="BH389" s="43"/>
      <c r="BI389" s="43"/>
      <c r="BJ389" s="43"/>
      <c r="BK389" s="43" t="s">
        <v>5500</v>
      </c>
      <c r="BL389" s="43"/>
      <c r="BM389" s="43"/>
    </row>
    <row r="390" spans="3:65" ht="30" customHeight="1" x14ac:dyDescent="0.25">
      <c r="C390" s="46" t="s">
        <v>175</v>
      </c>
      <c r="D390" s="43" t="s">
        <v>5500</v>
      </c>
      <c r="E390" s="43"/>
      <c r="F390" s="43"/>
      <c r="G390" s="43"/>
      <c r="H390" s="43"/>
      <c r="I390" s="43"/>
      <c r="J390" s="43" t="s">
        <v>5500</v>
      </c>
      <c r="K390" s="43"/>
      <c r="L390" s="43"/>
      <c r="M390" s="43"/>
      <c r="N390" s="43"/>
      <c r="O390" s="43"/>
      <c r="P390" s="43"/>
      <c r="Q390" s="43"/>
      <c r="R390" s="43" t="s">
        <v>5500</v>
      </c>
      <c r="S390" s="43"/>
      <c r="T390" s="43"/>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s="43"/>
      <c r="BM390" s="43"/>
    </row>
    <row r="391" spans="3:65" ht="30" customHeight="1" x14ac:dyDescent="0.25">
      <c r="C391" s="46" t="s">
        <v>176</v>
      </c>
      <c r="D391" s="43" t="s">
        <v>5500</v>
      </c>
      <c r="E391" s="43"/>
      <c r="F391" s="43"/>
      <c r="G391" s="43"/>
      <c r="H391" s="43"/>
      <c r="I391" s="43"/>
      <c r="J391" s="43" t="s">
        <v>5500</v>
      </c>
      <c r="K391" s="43"/>
      <c r="L391" s="43"/>
      <c r="M391" s="43"/>
      <c r="N391" s="43"/>
      <c r="O391" s="43"/>
      <c r="P391" s="43"/>
      <c r="Q391" s="43"/>
      <c r="R391" s="43"/>
      <c r="S391" s="43"/>
      <c r="T391" s="43"/>
      <c r="U391" s="43"/>
      <c r="V391" s="43"/>
      <c r="W391" s="43"/>
      <c r="X391" s="43"/>
      <c r="Y391" s="43"/>
      <c r="Z391" s="43"/>
      <c r="AA391" s="43"/>
      <c r="AB391" s="43"/>
      <c r="AC391" s="43"/>
      <c r="AD391" s="43"/>
      <c r="AE391" s="43"/>
      <c r="AF391" s="43"/>
      <c r="AG391" s="43" t="s">
        <v>5500</v>
      </c>
      <c r="AH391" s="43"/>
      <c r="AI391" s="43" t="s">
        <v>5500</v>
      </c>
      <c r="AJ391" s="43"/>
      <c r="AK391" s="43"/>
      <c r="AL391" s="43"/>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s="43"/>
      <c r="BM391" s="43"/>
    </row>
    <row r="392" spans="3:65" ht="30" customHeight="1" x14ac:dyDescent="0.25">
      <c r="C392" s="46" t="s">
        <v>1826</v>
      </c>
      <c r="D392" s="43" t="s">
        <v>5498</v>
      </c>
      <c r="E392" s="43"/>
      <c r="F392" s="43"/>
      <c r="G392" s="43"/>
      <c r="H392" s="43"/>
      <c r="I392" s="43"/>
      <c r="J392" s="43"/>
      <c r="K392" s="43"/>
      <c r="L392" s="43"/>
      <c r="M392" s="43"/>
      <c r="N392" s="43"/>
      <c r="O392" s="43"/>
      <c r="P392" s="43" t="s">
        <v>5498</v>
      </c>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row>
    <row r="393" spans="3:65" ht="30" customHeight="1" x14ac:dyDescent="0.25">
      <c r="C393" s="46" t="s">
        <v>532</v>
      </c>
      <c r="D393" s="43" t="s">
        <v>5500</v>
      </c>
      <c r="E393" s="43"/>
      <c r="F393" s="43"/>
      <c r="G393" s="43"/>
      <c r="H393" s="43"/>
      <c r="I393" s="43"/>
      <c r="J393" s="43"/>
      <c r="K393" s="43"/>
      <c r="L393" s="43"/>
      <c r="M393" s="43"/>
      <c r="N393" s="43" t="s">
        <v>5500</v>
      </c>
      <c r="O393" s="43"/>
      <c r="P393" s="43"/>
      <c r="Q393" s="43"/>
      <c r="R393" s="43"/>
      <c r="S393" s="43"/>
      <c r="T393" s="43"/>
      <c r="U393" s="43" t="s">
        <v>5500</v>
      </c>
      <c r="V393" s="43"/>
      <c r="W393" s="43"/>
      <c r="X393" s="43"/>
      <c r="Y393" s="43" t="s">
        <v>5500</v>
      </c>
      <c r="Z393" s="43"/>
      <c r="AA393" s="43"/>
      <c r="AB393" s="43" t="s">
        <v>5500</v>
      </c>
      <c r="AC393" s="43"/>
      <c r="AD393" s="43"/>
      <c r="AE393" s="43"/>
      <c r="AF393" s="43" t="s">
        <v>5500</v>
      </c>
      <c r="AG393" s="43"/>
      <c r="AH393" s="43"/>
      <c r="AI393" s="43"/>
      <c r="AJ393" s="43"/>
      <c r="AK393" s="43"/>
      <c r="AL393" s="43"/>
      <c r="AM393" s="43"/>
      <c r="AN393" s="43"/>
      <c r="AO393" s="43"/>
      <c r="AP393" s="43"/>
      <c r="AQ393" s="43"/>
      <c r="AR393" s="43"/>
      <c r="AS393" s="43"/>
      <c r="AT393" s="43"/>
      <c r="AU393" s="43"/>
      <c r="AV393" s="43"/>
      <c r="AW393" s="43"/>
      <c r="AX393" s="43"/>
      <c r="AY393" s="43"/>
      <c r="AZ393" s="43"/>
      <c r="BA393" s="43"/>
      <c r="BB393" s="43"/>
      <c r="BC393" s="43" t="s">
        <v>5500</v>
      </c>
      <c r="BD393" s="43"/>
      <c r="BE393" s="43"/>
      <c r="BF393" s="43"/>
      <c r="BG393" s="43"/>
      <c r="BH393" s="43"/>
      <c r="BI393" s="43"/>
      <c r="BJ393" s="43" t="s">
        <v>5500</v>
      </c>
      <c r="BK393" s="43"/>
      <c r="BL393" s="43"/>
      <c r="BM393" s="43"/>
    </row>
    <row r="394" spans="3:65" ht="30" customHeight="1" x14ac:dyDescent="0.25">
      <c r="C394" s="46" t="s">
        <v>177</v>
      </c>
      <c r="D394" s="43" t="s">
        <v>5498</v>
      </c>
      <c r="E394" s="43"/>
      <c r="F394" s="43"/>
      <c r="G394" s="43"/>
      <c r="H394" s="43"/>
      <c r="I394" s="43"/>
      <c r="J394" s="43" t="s">
        <v>5498</v>
      </c>
      <c r="K394" s="43"/>
      <c r="L394" s="43"/>
      <c r="M394" s="43"/>
      <c r="N394" s="43"/>
      <c r="O394" s="43"/>
      <c r="P394" s="43"/>
      <c r="Q394" s="43"/>
      <c r="R394" s="43"/>
      <c r="S394" s="43"/>
      <c r="T394" s="43"/>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s="43"/>
      <c r="BM394" s="43"/>
    </row>
    <row r="395" spans="3:65" ht="30" customHeight="1" x14ac:dyDescent="0.25">
      <c r="C395" s="46" t="s">
        <v>178</v>
      </c>
      <c r="D395" s="43"/>
      <c r="E395" s="43"/>
      <c r="F395" s="43"/>
      <c r="G395" s="43"/>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row>
    <row r="396" spans="3:65" ht="30" customHeight="1" x14ac:dyDescent="0.25">
      <c r="C396" s="46" t="s">
        <v>485</v>
      </c>
      <c r="D396" s="43" t="s">
        <v>5498</v>
      </c>
      <c r="E396" s="43"/>
      <c r="F396" s="43"/>
      <c r="G396" s="43"/>
      <c r="H396" s="43"/>
      <c r="I396" s="43"/>
      <c r="J396" s="43"/>
      <c r="K396" s="43"/>
      <c r="L396" s="43" t="s">
        <v>5498</v>
      </c>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row>
    <row r="397" spans="3:65" ht="30" customHeight="1" x14ac:dyDescent="0.25">
      <c r="C397" s="46" t="s">
        <v>16</v>
      </c>
      <c r="D397" s="43" t="s">
        <v>5498</v>
      </c>
      <c r="E397" s="43"/>
      <c r="F397" s="43"/>
      <c r="G397" s="43"/>
      <c r="H397" s="43"/>
      <c r="I397" s="43"/>
      <c r="J397" s="43"/>
      <c r="K397" s="43"/>
      <c r="L397" s="43"/>
      <c r="M397" s="43"/>
      <c r="N397" s="43"/>
      <c r="O397" s="43" t="s">
        <v>5498</v>
      </c>
      <c r="P397" s="43"/>
      <c r="Q397" s="43"/>
      <c r="R397" s="43"/>
      <c r="S397" s="43"/>
      <c r="T397" s="43"/>
      <c r="U397" s="43"/>
      <c r="V397" s="43"/>
      <c r="W397" s="43"/>
      <c r="X397" s="43"/>
      <c r="Y397" s="43"/>
      <c r="Z397" s="43"/>
      <c r="AA397" s="43"/>
      <c r="AB397" s="43"/>
      <c r="AC397" s="43"/>
      <c r="AD397" s="43"/>
      <c r="AE397" s="43"/>
      <c r="AF397" s="43"/>
      <c r="AG397" s="43" t="s">
        <v>5498</v>
      </c>
      <c r="AH397" s="43"/>
      <c r="AI397" s="43"/>
      <c r="AJ397" s="43"/>
      <c r="AK397" s="43"/>
      <c r="AL397" s="43"/>
      <c r="AM397" s="43"/>
      <c r="AN397" s="43"/>
      <c r="AO397" s="43" t="s">
        <v>5498</v>
      </c>
      <c r="AP397" s="43"/>
      <c r="AQ397" s="43"/>
      <c r="AR397" s="43"/>
      <c r="AS397" s="43" t="s">
        <v>5500</v>
      </c>
      <c r="AT397" s="43"/>
      <c r="AU397" s="43"/>
      <c r="AV397" s="43"/>
      <c r="AW397" s="43"/>
      <c r="AX397" s="43"/>
      <c r="AY397" s="43"/>
      <c r="AZ397" s="43"/>
      <c r="BA397" s="43"/>
      <c r="BB397" s="43" t="s">
        <v>5500</v>
      </c>
      <c r="BC397" s="43"/>
      <c r="BD397" s="43"/>
      <c r="BE397" s="43"/>
      <c r="BF397" s="43"/>
      <c r="BG397" s="43"/>
      <c r="BH397" s="43"/>
      <c r="BI397" s="43"/>
      <c r="BJ397" s="43"/>
      <c r="BK397" s="43"/>
      <c r="BL397" s="43"/>
      <c r="BM397" s="43"/>
    </row>
    <row r="398" spans="3:65" ht="30" customHeight="1" x14ac:dyDescent="0.25">
      <c r="C398" s="46" t="s">
        <v>756</v>
      </c>
      <c r="D398" s="43" t="s">
        <v>5498</v>
      </c>
      <c r="E398" s="43"/>
      <c r="F398" s="43"/>
      <c r="G398" s="43"/>
      <c r="H398" s="43"/>
      <c r="I398" s="43"/>
      <c r="J398" s="43"/>
      <c r="K398" s="43"/>
      <c r="L398" s="43"/>
      <c r="M398" s="43"/>
      <c r="N398" s="43"/>
      <c r="O398" s="43" t="s">
        <v>5498</v>
      </c>
      <c r="P398" s="43"/>
      <c r="Q398" s="43"/>
      <c r="R398" s="43"/>
      <c r="S398" s="43"/>
      <c r="T398" s="43"/>
      <c r="U398" s="43"/>
      <c r="V398" s="43"/>
      <c r="W398" s="43"/>
      <c r="X398" s="43"/>
      <c r="Y398" s="43"/>
      <c r="Z398" s="43"/>
      <c r="AA398" s="43"/>
      <c r="AB398" s="43"/>
      <c r="AC398" s="43"/>
      <c r="AD398" s="43"/>
      <c r="AE398" s="43"/>
      <c r="AF398" s="43"/>
      <c r="AG398" s="43" t="s">
        <v>5498</v>
      </c>
      <c r="AH398" s="43"/>
      <c r="AI398" s="43"/>
      <c r="AJ398" s="43"/>
      <c r="AK398" s="43"/>
      <c r="AL398" s="43"/>
      <c r="AM398" s="43"/>
      <c r="AN398" s="43"/>
      <c r="AO398" s="43" t="s">
        <v>5498</v>
      </c>
      <c r="AP398" s="43"/>
      <c r="AQ398" s="43"/>
      <c r="AR398" s="43"/>
      <c r="AS398" s="43"/>
      <c r="AT398" s="43"/>
      <c r="AU398" s="43"/>
      <c r="AV398" s="43"/>
      <c r="AW398" s="43"/>
      <c r="AX398" s="43"/>
      <c r="AY398" s="43"/>
      <c r="AZ398" s="43"/>
      <c r="BA398" s="43"/>
      <c r="BB398" s="43"/>
      <c r="BC398" s="43"/>
      <c r="BD398" s="43"/>
      <c r="BE398" s="43"/>
      <c r="BF398" s="43"/>
      <c r="BG398" s="43"/>
      <c r="BH398" s="43"/>
      <c r="BI398" s="43"/>
      <c r="BJ398" s="43"/>
      <c r="BK398" s="43"/>
      <c r="BL398" s="43"/>
      <c r="BM398" s="43"/>
    </row>
    <row r="399" spans="3:65" ht="30" customHeight="1" x14ac:dyDescent="0.25">
      <c r="C399" s="46" t="s">
        <v>757</v>
      </c>
      <c r="D399" s="43" t="s">
        <v>5498</v>
      </c>
      <c r="E399" s="43"/>
      <c r="F399" s="43"/>
      <c r="G399" s="43"/>
      <c r="H399" s="43"/>
      <c r="I399" s="43"/>
      <c r="J399" s="43"/>
      <c r="K399" s="43"/>
      <c r="L399" s="43"/>
      <c r="M399" s="43"/>
      <c r="N399" s="43"/>
      <c r="O399" s="43" t="s">
        <v>5498</v>
      </c>
      <c r="P399" s="43"/>
      <c r="Q399" s="43"/>
      <c r="R399" s="43"/>
      <c r="S399" s="43"/>
      <c r="T399" s="43"/>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c r="BL399" s="43"/>
      <c r="BM399" s="43"/>
    </row>
    <row r="400" spans="3:65" ht="30" customHeight="1" x14ac:dyDescent="0.25">
      <c r="C400" s="46" t="s">
        <v>758</v>
      </c>
      <c r="D400" s="43"/>
      <c r="E400" s="43"/>
      <c r="F400" s="43"/>
      <c r="G400" s="43"/>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c r="AE400" s="43"/>
      <c r="AF400" s="43"/>
      <c r="AG400" s="43" t="s">
        <v>5499</v>
      </c>
      <c r="AH400" s="43"/>
      <c r="AI400" s="43"/>
      <c r="AJ400" s="43"/>
      <c r="AK400" s="43"/>
      <c r="AL400" s="43"/>
      <c r="AM400" s="43"/>
      <c r="AN400" s="43"/>
      <c r="AO400" s="43" t="s">
        <v>5499</v>
      </c>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s="43"/>
      <c r="BM400" s="43"/>
    </row>
    <row r="401" spans="3:65" ht="30" customHeight="1" x14ac:dyDescent="0.25">
      <c r="C401" s="46" t="s">
        <v>486</v>
      </c>
      <c r="D401" s="43"/>
      <c r="E401" s="43"/>
      <c r="F401" s="43"/>
      <c r="G401" s="43"/>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s="43"/>
      <c r="BM401" s="43"/>
    </row>
    <row r="402" spans="3:65" ht="30" customHeight="1" x14ac:dyDescent="0.25">
      <c r="C402" s="46" t="s">
        <v>487</v>
      </c>
      <c r="D402" s="43"/>
      <c r="E402" s="43"/>
      <c r="F402" s="43"/>
      <c r="G402" s="43"/>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s="43"/>
      <c r="BM402" s="43"/>
    </row>
    <row r="403" spans="3:65" ht="30" customHeight="1" x14ac:dyDescent="0.25">
      <c r="C403" s="46" t="s">
        <v>566</v>
      </c>
      <c r="D403" s="43"/>
      <c r="E403" s="43"/>
      <c r="F403" s="43"/>
      <c r="G403" s="43"/>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c r="AE403" s="43"/>
      <c r="AF403" s="43"/>
      <c r="AG403" s="43" t="s">
        <v>5500</v>
      </c>
      <c r="AH403" s="43"/>
      <c r="AI403" s="43"/>
      <c r="AJ403" s="43"/>
      <c r="AK403" s="43"/>
      <c r="AL403" s="43"/>
      <c r="AM403" s="43"/>
      <c r="AN403" s="43" t="s">
        <v>5500</v>
      </c>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c r="BL403" s="43"/>
      <c r="BM403" s="43"/>
    </row>
    <row r="404" spans="3:65" ht="30" customHeight="1" x14ac:dyDescent="0.25">
      <c r="C404" s="46" t="s">
        <v>3225</v>
      </c>
      <c r="D404" s="43"/>
      <c r="E404" s="43"/>
      <c r="F404" s="43"/>
      <c r="G404" s="43"/>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t="s">
        <v>5500</v>
      </c>
      <c r="BD404" s="43" t="s">
        <v>5500</v>
      </c>
      <c r="BE404" s="43"/>
      <c r="BF404" s="43"/>
      <c r="BG404" s="43"/>
      <c r="BH404" s="43"/>
      <c r="BI404" s="43"/>
      <c r="BJ404" s="43"/>
      <c r="BK404" s="43"/>
      <c r="BL404" s="43"/>
      <c r="BM404" s="43"/>
    </row>
    <row r="405" spans="3:65" ht="30" customHeight="1" x14ac:dyDescent="0.25">
      <c r="C405" s="46" t="s">
        <v>3603</v>
      </c>
      <c r="D405" s="43"/>
      <c r="E405" s="43"/>
      <c r="F405" s="43"/>
      <c r="G405" s="43"/>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c r="AR405" s="43"/>
      <c r="AS405" s="43"/>
      <c r="AT405" s="43"/>
      <c r="AU405" s="43"/>
      <c r="AV405" s="43"/>
      <c r="AW405" s="43"/>
      <c r="AX405" s="43"/>
      <c r="AY405" s="43"/>
      <c r="AZ405" s="43"/>
      <c r="BA405" s="43"/>
      <c r="BB405" s="43"/>
      <c r="BC405" s="43" t="s">
        <v>5500</v>
      </c>
      <c r="BD405" s="43"/>
      <c r="BE405" s="43" t="s">
        <v>5500</v>
      </c>
      <c r="BF405" s="43"/>
      <c r="BG405" s="43"/>
      <c r="BH405" s="43"/>
      <c r="BI405" s="43"/>
      <c r="BJ405" s="43"/>
      <c r="BK405" s="43"/>
      <c r="BL405" s="43"/>
      <c r="BM405" s="43"/>
    </row>
    <row r="406" spans="3:65" ht="30" customHeight="1" x14ac:dyDescent="0.25">
      <c r="C406" s="46" t="s">
        <v>3604</v>
      </c>
      <c r="D406" s="43"/>
      <c r="E406" s="43"/>
      <c r="F406" s="43"/>
      <c r="G406" s="43"/>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c r="AR406" s="43"/>
      <c r="AS406" s="43"/>
      <c r="AT406" s="43"/>
      <c r="AU406" s="43"/>
      <c r="AV406" s="43"/>
      <c r="AW406" s="43"/>
      <c r="AX406" s="43"/>
      <c r="AY406" s="43"/>
      <c r="AZ406" s="43"/>
      <c r="BA406" s="43"/>
      <c r="BB406" s="43"/>
      <c r="BC406" s="43" t="s">
        <v>5500</v>
      </c>
      <c r="BD406" s="43"/>
      <c r="BE406" s="43" t="s">
        <v>5500</v>
      </c>
      <c r="BF406" s="43"/>
      <c r="BG406" s="43"/>
      <c r="BH406" s="43"/>
      <c r="BI406" s="43"/>
      <c r="BJ406" s="43"/>
      <c r="BK406" s="43"/>
      <c r="BL406" s="43"/>
      <c r="BM406" s="43"/>
    </row>
    <row r="407" spans="3:65" ht="30" customHeight="1" x14ac:dyDescent="0.25">
      <c r="C407" s="46" t="s">
        <v>17</v>
      </c>
      <c r="D407" s="43" t="s">
        <v>5498</v>
      </c>
      <c r="E407" s="43"/>
      <c r="F407" s="43"/>
      <c r="G407" s="43" t="s">
        <v>5498</v>
      </c>
      <c r="H407" s="43"/>
      <c r="I407" s="43"/>
      <c r="J407" s="43" t="s">
        <v>5498</v>
      </c>
      <c r="K407" s="43"/>
      <c r="L407" s="43"/>
      <c r="M407" s="43"/>
      <c r="N407" s="43"/>
      <c r="O407" s="43"/>
      <c r="P407" s="43"/>
      <c r="Q407" s="43"/>
      <c r="R407" s="43"/>
      <c r="S407" s="43"/>
      <c r="T407" s="43"/>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s="43"/>
      <c r="BM407" s="43"/>
    </row>
    <row r="408" spans="3:65" ht="30" customHeight="1" x14ac:dyDescent="0.25">
      <c r="C408" s="46" t="s">
        <v>3226</v>
      </c>
      <c r="D408" s="43"/>
      <c r="E408" s="43"/>
      <c r="F408" s="43"/>
      <c r="G408" s="43"/>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c r="AR408" s="43"/>
      <c r="AS408" s="43"/>
      <c r="AT408" s="43"/>
      <c r="AU408" s="43"/>
      <c r="AV408" s="43"/>
      <c r="AW408" s="43"/>
      <c r="AX408" s="43"/>
      <c r="AY408" s="43"/>
      <c r="AZ408" s="43"/>
      <c r="BA408" s="43"/>
      <c r="BB408" s="43"/>
      <c r="BC408" s="43" t="s">
        <v>5500</v>
      </c>
      <c r="BD408" s="43" t="s">
        <v>5500</v>
      </c>
      <c r="BE408" s="43"/>
      <c r="BF408" s="43"/>
      <c r="BG408" s="43"/>
      <c r="BH408" s="43"/>
      <c r="BI408" s="43"/>
      <c r="BJ408" s="43"/>
      <c r="BK408" s="43"/>
      <c r="BL408" s="43"/>
      <c r="BM408" s="43"/>
    </row>
    <row r="409" spans="3:65" ht="30" customHeight="1" x14ac:dyDescent="0.25">
      <c r="C409" s="46" t="s">
        <v>759</v>
      </c>
      <c r="D409" s="43"/>
      <c r="E409" s="43"/>
      <c r="F409" s="43"/>
      <c r="G409" s="43"/>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c r="AE409" s="43"/>
      <c r="AF409" s="43"/>
      <c r="AG409" s="43" t="s">
        <v>5499</v>
      </c>
      <c r="AH409" s="43"/>
      <c r="AI409" s="43"/>
      <c r="AJ409" s="43"/>
      <c r="AK409" s="43"/>
      <c r="AL409" s="43"/>
      <c r="AM409" s="43"/>
      <c r="AN409" s="43"/>
      <c r="AO409" s="43" t="s">
        <v>5499</v>
      </c>
      <c r="AP409" s="43"/>
      <c r="AQ409" s="43"/>
      <c r="AR409" s="43"/>
      <c r="AS409" s="43"/>
      <c r="AT409" s="43"/>
      <c r="AU409" s="43"/>
      <c r="AV409" s="43"/>
      <c r="AW409" s="43"/>
      <c r="AX409" s="43"/>
      <c r="AY409" s="43"/>
      <c r="AZ409" s="43"/>
      <c r="BA409" s="43"/>
      <c r="BB409" s="43"/>
      <c r="BC409" s="43" t="s">
        <v>5500</v>
      </c>
      <c r="BD409" s="43"/>
      <c r="BE409" s="43"/>
      <c r="BF409" s="43"/>
      <c r="BG409" s="43"/>
      <c r="BH409" s="43"/>
      <c r="BI409" s="43"/>
      <c r="BJ409" s="43"/>
      <c r="BK409" s="43" t="s">
        <v>5500</v>
      </c>
      <c r="BL409" s="43"/>
      <c r="BM409" s="43"/>
    </row>
    <row r="410" spans="3:65" ht="30" customHeight="1" x14ac:dyDescent="0.25">
      <c r="C410" s="46" t="s">
        <v>760</v>
      </c>
      <c r="D410" s="43"/>
      <c r="E410" s="43"/>
      <c r="F410" s="43"/>
      <c r="G410" s="43"/>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c r="AE410" s="43"/>
      <c r="AF410" s="43"/>
      <c r="AG410" s="43" t="s">
        <v>5499</v>
      </c>
      <c r="AH410" s="43"/>
      <c r="AI410" s="43"/>
      <c r="AJ410" s="43"/>
      <c r="AK410" s="43"/>
      <c r="AL410" s="43"/>
      <c r="AM410" s="43"/>
      <c r="AN410" s="43"/>
      <c r="AO410" s="43" t="s">
        <v>5499</v>
      </c>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s="43"/>
      <c r="BM410" s="43"/>
    </row>
    <row r="411" spans="3:65" ht="30" customHeight="1" x14ac:dyDescent="0.25">
      <c r="C411" s="46" t="s">
        <v>761</v>
      </c>
      <c r="D411" s="43"/>
      <c r="E411" s="43"/>
      <c r="F411" s="43"/>
      <c r="G411" s="43"/>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c r="AR411" s="43"/>
      <c r="AS411" s="43"/>
      <c r="AT411" s="43"/>
      <c r="AU411" s="43"/>
      <c r="AV411" s="43"/>
      <c r="AW411" s="43"/>
      <c r="AX411" s="43"/>
      <c r="AY411" s="43"/>
      <c r="AZ411" s="43"/>
      <c r="BA411" s="43"/>
      <c r="BB411" s="43"/>
      <c r="BC411" s="43" t="s">
        <v>5500</v>
      </c>
      <c r="BD411" s="43"/>
      <c r="BE411" s="43"/>
      <c r="BF411" s="43"/>
      <c r="BG411" s="43"/>
      <c r="BH411" s="43"/>
      <c r="BI411" s="43"/>
      <c r="BJ411" s="43"/>
      <c r="BK411" s="43" t="s">
        <v>5500</v>
      </c>
      <c r="BL411" s="43"/>
      <c r="BM411" s="43"/>
    </row>
    <row r="412" spans="3:65" ht="30" customHeight="1" x14ac:dyDescent="0.25">
      <c r="C412" s="46" t="s">
        <v>762</v>
      </c>
      <c r="D412" s="43"/>
      <c r="E412" s="43"/>
      <c r="F412" s="43"/>
      <c r="G412" s="43"/>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c r="AR412" s="43"/>
      <c r="AS412" s="43"/>
      <c r="AT412" s="43"/>
      <c r="AU412" s="43"/>
      <c r="AV412" s="43"/>
      <c r="AW412" s="43"/>
      <c r="AX412" s="43"/>
      <c r="AY412" s="43"/>
      <c r="AZ412" s="43"/>
      <c r="BA412" s="43"/>
      <c r="BB412" s="43"/>
      <c r="BC412" s="43" t="s">
        <v>5500</v>
      </c>
      <c r="BD412" s="43"/>
      <c r="BE412" s="43"/>
      <c r="BF412" s="43"/>
      <c r="BG412" s="43"/>
      <c r="BH412" s="43"/>
      <c r="BI412" s="43"/>
      <c r="BJ412" s="43"/>
      <c r="BK412" s="43" t="s">
        <v>5500</v>
      </c>
      <c r="BL412" s="43"/>
      <c r="BM412" s="43"/>
    </row>
    <row r="413" spans="3:65" ht="30" customHeight="1" x14ac:dyDescent="0.25">
      <c r="C413" s="46" t="s">
        <v>18</v>
      </c>
      <c r="D413" s="43" t="s">
        <v>5498</v>
      </c>
      <c r="E413" s="43"/>
      <c r="F413" s="43"/>
      <c r="G413" s="43" t="s">
        <v>5498</v>
      </c>
      <c r="H413" s="43"/>
      <c r="I413" s="43"/>
      <c r="J413" s="43"/>
      <c r="K413" s="43"/>
      <c r="L413" s="43"/>
      <c r="M413" s="43"/>
      <c r="N413" s="43"/>
      <c r="O413" s="43" t="s">
        <v>5498</v>
      </c>
      <c r="P413" s="43"/>
      <c r="Q413" s="43"/>
      <c r="R413" s="43"/>
      <c r="S413" s="43"/>
      <c r="T413" s="43"/>
      <c r="U413" s="43"/>
      <c r="V413" s="43"/>
      <c r="W413" s="43"/>
      <c r="X413" s="43"/>
      <c r="Y413" s="43"/>
      <c r="Z413" s="43"/>
      <c r="AA413" s="43"/>
      <c r="AB413" s="43"/>
      <c r="AC413" s="43"/>
      <c r="AD413" s="43"/>
      <c r="AE413" s="43"/>
      <c r="AF413" s="43"/>
      <c r="AG413" s="43" t="s">
        <v>5498</v>
      </c>
      <c r="AH413" s="43" t="s">
        <v>5498</v>
      </c>
      <c r="AI413" s="43"/>
      <c r="AJ413" s="43"/>
      <c r="AK413" s="43"/>
      <c r="AL413" s="43"/>
      <c r="AM413" s="43"/>
      <c r="AN413" s="43"/>
      <c r="AO413" s="43" t="s">
        <v>5498</v>
      </c>
      <c r="AP413" s="43"/>
      <c r="AQ413" s="43"/>
      <c r="AR413" s="43"/>
      <c r="AS413" s="43" t="s">
        <v>5500</v>
      </c>
      <c r="AT413" s="43"/>
      <c r="AU413" s="43"/>
      <c r="AV413" s="43"/>
      <c r="AW413" s="43"/>
      <c r="AX413" s="43"/>
      <c r="AY413" s="43"/>
      <c r="AZ413" s="43"/>
      <c r="BA413" s="43"/>
      <c r="BB413" s="43" t="s">
        <v>5500</v>
      </c>
      <c r="BC413" s="43" t="s">
        <v>5500</v>
      </c>
      <c r="BD413" s="43"/>
      <c r="BE413" s="43"/>
      <c r="BF413" s="43"/>
      <c r="BG413" s="43"/>
      <c r="BH413" s="43"/>
      <c r="BI413" s="43"/>
      <c r="BJ413" s="43"/>
      <c r="BK413" s="43" t="s">
        <v>5500</v>
      </c>
      <c r="BL413" s="43"/>
      <c r="BM413" s="43"/>
    </row>
    <row r="414" spans="3:65" ht="30" customHeight="1" x14ac:dyDescent="0.25">
      <c r="C414" s="46" t="s">
        <v>763</v>
      </c>
      <c r="D414" s="43"/>
      <c r="E414" s="43"/>
      <c r="F414" s="43"/>
      <c r="G414" s="43"/>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c r="AR414" s="43"/>
      <c r="AS414" s="43"/>
      <c r="AT414" s="43"/>
      <c r="AU414" s="43"/>
      <c r="AV414" s="43"/>
      <c r="AW414" s="43"/>
      <c r="AX414" s="43"/>
      <c r="AY414" s="43"/>
      <c r="AZ414" s="43"/>
      <c r="BA414" s="43"/>
      <c r="BB414" s="43"/>
      <c r="BC414" s="43" t="s">
        <v>5500</v>
      </c>
      <c r="BD414" s="43"/>
      <c r="BE414" s="43"/>
      <c r="BF414" s="43"/>
      <c r="BG414" s="43"/>
      <c r="BH414" s="43"/>
      <c r="BI414" s="43"/>
      <c r="BJ414" s="43"/>
      <c r="BK414" s="43" t="s">
        <v>5500</v>
      </c>
      <c r="BL414" s="43"/>
      <c r="BM414" s="43"/>
    </row>
    <row r="415" spans="3:65" ht="30" customHeight="1" x14ac:dyDescent="0.25">
      <c r="C415" s="46" t="s">
        <v>19</v>
      </c>
      <c r="D415" s="43" t="s">
        <v>5498</v>
      </c>
      <c r="E415" s="43"/>
      <c r="F415" s="43"/>
      <c r="G415" s="43"/>
      <c r="H415" s="43"/>
      <c r="I415" s="43"/>
      <c r="J415" s="43"/>
      <c r="K415" s="43"/>
      <c r="L415" s="43"/>
      <c r="M415" s="43"/>
      <c r="N415" s="43"/>
      <c r="O415" s="43" t="s">
        <v>5498</v>
      </c>
      <c r="P415" s="43"/>
      <c r="Q415" s="43"/>
      <c r="R415" s="43"/>
      <c r="S415" s="43"/>
      <c r="T415" s="43"/>
      <c r="U415" s="43"/>
      <c r="V415" s="43"/>
      <c r="W415" s="43"/>
      <c r="X415" s="43"/>
      <c r="Y415" s="43"/>
      <c r="Z415" s="43"/>
      <c r="AA415" s="43"/>
      <c r="AB415" s="43"/>
      <c r="AC415" s="43"/>
      <c r="AD415" s="43"/>
      <c r="AE415" s="43"/>
      <c r="AF415" s="43"/>
      <c r="AG415" s="43" t="s">
        <v>5498</v>
      </c>
      <c r="AH415" s="43"/>
      <c r="AI415" s="43"/>
      <c r="AJ415" s="43"/>
      <c r="AK415" s="43"/>
      <c r="AL415" s="43"/>
      <c r="AM415" s="43"/>
      <c r="AN415" s="43"/>
      <c r="AO415" s="43" t="s">
        <v>5498</v>
      </c>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s="43"/>
      <c r="BM415" s="43"/>
    </row>
    <row r="416" spans="3:65" ht="30" customHeight="1" x14ac:dyDescent="0.25">
      <c r="C416" s="46" t="s">
        <v>764</v>
      </c>
      <c r="D416" s="43"/>
      <c r="E416" s="43"/>
      <c r="F416" s="43"/>
      <c r="G416" s="43"/>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c r="AR416" s="43"/>
      <c r="AS416" s="43"/>
      <c r="AT416" s="43"/>
      <c r="AU416" s="43"/>
      <c r="AV416" s="43"/>
      <c r="AW416" s="43"/>
      <c r="AX416" s="43"/>
      <c r="AY416" s="43"/>
      <c r="AZ416" s="43"/>
      <c r="BA416" s="43"/>
      <c r="BB416" s="43"/>
      <c r="BC416" s="43" t="s">
        <v>5500</v>
      </c>
      <c r="BD416" s="43"/>
      <c r="BE416" s="43"/>
      <c r="BF416" s="43"/>
      <c r="BG416" s="43"/>
      <c r="BH416" s="43"/>
      <c r="BI416" s="43"/>
      <c r="BJ416" s="43"/>
      <c r="BK416" s="43" t="s">
        <v>5500</v>
      </c>
      <c r="BL416" s="43"/>
      <c r="BM416" s="43"/>
    </row>
    <row r="417" spans="3:65" ht="30" customHeight="1" x14ac:dyDescent="0.25">
      <c r="C417" s="46" t="s">
        <v>765</v>
      </c>
      <c r="D417" s="43"/>
      <c r="E417" s="43"/>
      <c r="F417" s="43"/>
      <c r="G417" s="43"/>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c r="AE417" s="43"/>
      <c r="AF417" s="43"/>
      <c r="AG417" s="43" t="s">
        <v>5499</v>
      </c>
      <c r="AH417" s="43"/>
      <c r="AI417" s="43"/>
      <c r="AJ417" s="43"/>
      <c r="AK417" s="43"/>
      <c r="AL417" s="43"/>
      <c r="AM417" s="43"/>
      <c r="AN417" s="43"/>
      <c r="AO417" s="43" t="s">
        <v>5499</v>
      </c>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c r="BL417" s="43"/>
      <c r="BM417" s="43"/>
    </row>
    <row r="418" spans="3:65" ht="30" customHeight="1" x14ac:dyDescent="0.25">
      <c r="C418" s="46" t="s">
        <v>20</v>
      </c>
      <c r="D418" s="43"/>
      <c r="E418" s="43"/>
      <c r="F418" s="43"/>
      <c r="G418" s="43"/>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c r="AE418" s="43"/>
      <c r="AF418" s="43"/>
      <c r="AG418" s="43" t="s">
        <v>5499</v>
      </c>
      <c r="AH418" s="43"/>
      <c r="AI418" s="43"/>
      <c r="AJ418" s="43"/>
      <c r="AK418" s="43"/>
      <c r="AL418" s="43"/>
      <c r="AM418" s="43"/>
      <c r="AN418" s="43"/>
      <c r="AO418" s="43" t="s">
        <v>5499</v>
      </c>
      <c r="AP418" s="43"/>
      <c r="AQ418" s="43"/>
      <c r="AR418" s="43"/>
      <c r="AS418" s="43" t="s">
        <v>5500</v>
      </c>
      <c r="AT418" s="43"/>
      <c r="AU418" s="43"/>
      <c r="AV418" s="43"/>
      <c r="AW418" s="43"/>
      <c r="AX418" s="43"/>
      <c r="AY418" s="43"/>
      <c r="AZ418" s="43"/>
      <c r="BA418" s="43"/>
      <c r="BB418" s="43" t="s">
        <v>5500</v>
      </c>
      <c r="BC418" s="43" t="s">
        <v>5500</v>
      </c>
      <c r="BD418" s="43"/>
      <c r="BE418" s="43"/>
      <c r="BF418" s="43"/>
      <c r="BG418" s="43"/>
      <c r="BH418" s="43"/>
      <c r="BI418" s="43"/>
      <c r="BJ418" s="43"/>
      <c r="BK418" s="43" t="s">
        <v>5500</v>
      </c>
      <c r="BL418" s="43"/>
      <c r="BM418" s="43"/>
    </row>
    <row r="419" spans="3:65" ht="30" customHeight="1" x14ac:dyDescent="0.25">
      <c r="C419" s="46" t="s">
        <v>766</v>
      </c>
      <c r="D419" s="43"/>
      <c r="E419" s="43"/>
      <c r="F419" s="43"/>
      <c r="G419" s="43"/>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c r="AR419" s="43"/>
      <c r="AS419" s="43"/>
      <c r="AT419" s="43"/>
      <c r="AU419" s="43"/>
      <c r="AV419" s="43"/>
      <c r="AW419" s="43"/>
      <c r="AX419" s="43"/>
      <c r="AY419" s="43"/>
      <c r="AZ419" s="43"/>
      <c r="BA419" s="43"/>
      <c r="BB419" s="43"/>
      <c r="BC419" s="43" t="s">
        <v>5500</v>
      </c>
      <c r="BD419" s="43"/>
      <c r="BE419" s="43"/>
      <c r="BF419" s="43"/>
      <c r="BG419" s="43"/>
      <c r="BH419" s="43"/>
      <c r="BI419" s="43"/>
      <c r="BJ419" s="43"/>
      <c r="BK419" s="43" t="s">
        <v>5500</v>
      </c>
      <c r="BL419" s="43"/>
      <c r="BM419" s="43"/>
    </row>
    <row r="420" spans="3:65" ht="30" customHeight="1" x14ac:dyDescent="0.25">
      <c r="C420" s="46" t="s">
        <v>767</v>
      </c>
      <c r="D420" s="43"/>
      <c r="E420" s="43"/>
      <c r="F420" s="43"/>
      <c r="G420" s="43"/>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c r="AE420" s="43"/>
      <c r="AF420" s="43"/>
      <c r="AG420" s="43" t="s">
        <v>5499</v>
      </c>
      <c r="AH420" s="43"/>
      <c r="AI420" s="43"/>
      <c r="AJ420" s="43"/>
      <c r="AK420" s="43"/>
      <c r="AL420" s="43"/>
      <c r="AM420" s="43"/>
      <c r="AN420" s="43"/>
      <c r="AO420" s="43" t="s">
        <v>5499</v>
      </c>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s="43"/>
      <c r="BM420" s="43"/>
    </row>
    <row r="421" spans="3:65" ht="30" customHeight="1" x14ac:dyDescent="0.25">
      <c r="C421" s="46" t="s">
        <v>3073</v>
      </c>
      <c r="D421" s="43"/>
      <c r="E421" s="43"/>
      <c r="F421" s="43"/>
      <c r="G421" s="43"/>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c r="AR421" s="43"/>
      <c r="AS421" s="43"/>
      <c r="AT421" s="43"/>
      <c r="AU421" s="43"/>
      <c r="AV421" s="43"/>
      <c r="AW421" s="43"/>
      <c r="AX421" s="43"/>
      <c r="AY421" s="43"/>
      <c r="AZ421" s="43"/>
      <c r="BA421" s="43"/>
      <c r="BB421" s="43"/>
      <c r="BC421" s="43"/>
      <c r="BD421" s="43"/>
      <c r="BE421" s="43"/>
      <c r="BF421" s="43"/>
      <c r="BG421" s="43"/>
      <c r="BH421" s="43"/>
      <c r="BI421" s="43"/>
      <c r="BJ421" s="43"/>
      <c r="BK421" s="43"/>
      <c r="BL421" s="43"/>
      <c r="BM421" s="43"/>
    </row>
    <row r="422" spans="3:65" ht="30" customHeight="1" x14ac:dyDescent="0.25">
      <c r="C422" s="46" t="s">
        <v>519</v>
      </c>
      <c r="D422" s="43" t="s">
        <v>5498</v>
      </c>
      <c r="E422" s="43"/>
      <c r="F422" s="43"/>
      <c r="G422" s="43"/>
      <c r="H422" s="43"/>
      <c r="I422" s="43"/>
      <c r="J422" s="43"/>
      <c r="K422" s="43"/>
      <c r="L422" s="43"/>
      <c r="M422" s="43" t="s">
        <v>5498</v>
      </c>
      <c r="N422" s="43"/>
      <c r="O422" s="43"/>
      <c r="P422" s="43"/>
      <c r="Q422" s="43"/>
      <c r="R422" s="43"/>
      <c r="S422" s="43"/>
      <c r="T422" s="43"/>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s="43"/>
      <c r="BM422" s="43"/>
    </row>
    <row r="423" spans="3:65" ht="30" customHeight="1" x14ac:dyDescent="0.25">
      <c r="C423" s="46" t="s">
        <v>2349</v>
      </c>
      <c r="D423" s="43"/>
      <c r="E423" s="43"/>
      <c r="F423" s="43"/>
      <c r="G423" s="43"/>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c r="AR423" s="43"/>
      <c r="AS423" s="43" t="s">
        <v>5500</v>
      </c>
      <c r="AT423" s="43"/>
      <c r="AU423" s="43"/>
      <c r="AV423" s="43"/>
      <c r="AW423" s="43"/>
      <c r="AX423" s="43"/>
      <c r="AY423" s="43"/>
      <c r="AZ423" s="43"/>
      <c r="BA423" s="43"/>
      <c r="BB423" s="43" t="s">
        <v>5500</v>
      </c>
      <c r="BC423" s="43"/>
      <c r="BD423" s="43"/>
      <c r="BE423" s="43"/>
      <c r="BF423" s="43"/>
      <c r="BG423" s="43"/>
      <c r="BH423" s="43"/>
      <c r="BI423" s="43"/>
      <c r="BJ423" s="43"/>
      <c r="BK423" s="43"/>
      <c r="BL423" s="43"/>
      <c r="BM423" s="43"/>
    </row>
    <row r="424" spans="3:65" ht="30" customHeight="1" x14ac:dyDescent="0.25">
      <c r="C424" s="46" t="s">
        <v>2350</v>
      </c>
      <c r="D424" s="43"/>
      <c r="E424" s="43"/>
      <c r="F424" s="43"/>
      <c r="G424" s="43"/>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c r="AR424" s="43"/>
      <c r="AS424" s="43" t="s">
        <v>5500</v>
      </c>
      <c r="AT424" s="43"/>
      <c r="AU424" s="43"/>
      <c r="AV424" s="43"/>
      <c r="AW424" s="43"/>
      <c r="AX424" s="43"/>
      <c r="AY424" s="43"/>
      <c r="AZ424" s="43"/>
      <c r="BA424" s="43"/>
      <c r="BB424" s="43" t="s">
        <v>5500</v>
      </c>
      <c r="BC424" s="43"/>
      <c r="BD424" s="43"/>
      <c r="BE424" s="43"/>
      <c r="BF424" s="43"/>
      <c r="BG424" s="43"/>
      <c r="BH424" s="43"/>
      <c r="BI424" s="43"/>
      <c r="BJ424" s="43"/>
      <c r="BK424" s="43"/>
      <c r="BL424" s="43"/>
      <c r="BM424" s="43"/>
    </row>
    <row r="425" spans="3:65" ht="30" customHeight="1" x14ac:dyDescent="0.25">
      <c r="C425" s="46" t="s">
        <v>1977</v>
      </c>
      <c r="D425" s="43" t="s">
        <v>5500</v>
      </c>
      <c r="E425" s="43"/>
      <c r="F425" s="43"/>
      <c r="G425" s="43"/>
      <c r="H425" s="43"/>
      <c r="I425" s="43"/>
      <c r="J425" s="43"/>
      <c r="K425" s="43"/>
      <c r="L425" s="43"/>
      <c r="M425" s="43"/>
      <c r="N425" s="43"/>
      <c r="O425" s="43"/>
      <c r="P425" s="43"/>
      <c r="Q425" s="43"/>
      <c r="R425" s="43" t="s">
        <v>5500</v>
      </c>
      <c r="S425" s="43"/>
      <c r="T425" s="43"/>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c r="BL425" s="43"/>
      <c r="BM425" s="43"/>
    </row>
    <row r="426" spans="3:65" ht="30" customHeight="1" x14ac:dyDescent="0.25">
      <c r="C426" s="46" t="s">
        <v>1978</v>
      </c>
      <c r="D426" s="43" t="s">
        <v>5500</v>
      </c>
      <c r="E426" s="43"/>
      <c r="F426" s="43"/>
      <c r="G426" s="43"/>
      <c r="H426" s="43"/>
      <c r="I426" s="43"/>
      <c r="J426" s="43"/>
      <c r="K426" s="43"/>
      <c r="L426" s="43"/>
      <c r="M426" s="43"/>
      <c r="N426" s="43"/>
      <c r="O426" s="43"/>
      <c r="P426" s="43"/>
      <c r="Q426" s="43"/>
      <c r="R426" s="43" t="s">
        <v>5500</v>
      </c>
      <c r="S426" s="43"/>
      <c r="T426" s="43"/>
      <c r="U426" s="43"/>
      <c r="V426" s="43"/>
      <c r="W426" s="43"/>
      <c r="X426" s="43"/>
      <c r="Y426" s="43"/>
      <c r="Z426" s="43"/>
      <c r="AA426" s="43"/>
      <c r="AB426" s="43"/>
      <c r="AC426" s="43"/>
      <c r="AD426" s="43"/>
      <c r="AE426" s="43"/>
      <c r="AF426" s="43"/>
      <c r="AG426" s="43" t="s">
        <v>5500</v>
      </c>
      <c r="AH426" s="43"/>
      <c r="AI426" s="43"/>
      <c r="AJ426" s="43"/>
      <c r="AK426" s="43"/>
      <c r="AL426" s="43"/>
      <c r="AM426" s="43"/>
      <c r="AN426" s="43"/>
      <c r="AO426" s="43"/>
      <c r="AP426" s="43" t="s">
        <v>5500</v>
      </c>
      <c r="AQ426" s="43"/>
      <c r="AR426" s="43"/>
      <c r="AS426" s="43"/>
      <c r="AT426" s="43"/>
      <c r="AU426" s="43"/>
      <c r="AV426" s="43"/>
      <c r="AW426" s="43"/>
      <c r="AX426" s="43"/>
      <c r="AY426" s="43"/>
      <c r="AZ426" s="43"/>
      <c r="BA426" s="43"/>
      <c r="BB426" s="43"/>
      <c r="BC426" s="43"/>
      <c r="BD426" s="43"/>
      <c r="BE426" s="43"/>
      <c r="BF426" s="43"/>
      <c r="BG426" s="43"/>
      <c r="BH426" s="43"/>
      <c r="BI426" s="43"/>
      <c r="BJ426" s="43"/>
      <c r="BK426" s="43"/>
      <c r="BL426" s="43"/>
      <c r="BM426" s="43"/>
    </row>
    <row r="427" spans="3:65" ht="30" customHeight="1" x14ac:dyDescent="0.25">
      <c r="C427" s="46" t="s">
        <v>1979</v>
      </c>
      <c r="D427" s="43" t="s">
        <v>5500</v>
      </c>
      <c r="E427" s="43"/>
      <c r="F427" s="43"/>
      <c r="G427" s="43"/>
      <c r="H427" s="43"/>
      <c r="I427" s="43"/>
      <c r="J427" s="43"/>
      <c r="K427" s="43"/>
      <c r="L427" s="43"/>
      <c r="M427" s="43"/>
      <c r="N427" s="43"/>
      <c r="O427" s="43"/>
      <c r="P427" s="43"/>
      <c r="Q427" s="43"/>
      <c r="R427" s="43" t="s">
        <v>5500</v>
      </c>
      <c r="S427" s="43"/>
      <c r="T427" s="43"/>
      <c r="U427" s="43"/>
      <c r="V427" s="43"/>
      <c r="W427" s="43"/>
      <c r="X427" s="43"/>
      <c r="Y427" s="43"/>
      <c r="Z427" s="43"/>
      <c r="AA427" s="43"/>
      <c r="AB427" s="43"/>
      <c r="AC427" s="43"/>
      <c r="AD427" s="43"/>
      <c r="AE427" s="43"/>
      <c r="AF427" s="43"/>
      <c r="AG427" s="43" t="s">
        <v>5500</v>
      </c>
      <c r="AH427" s="43"/>
      <c r="AI427" s="43"/>
      <c r="AJ427" s="43"/>
      <c r="AK427" s="43"/>
      <c r="AL427" s="43"/>
      <c r="AM427" s="43"/>
      <c r="AN427" s="43"/>
      <c r="AO427" s="43"/>
      <c r="AP427" s="43" t="s">
        <v>5500</v>
      </c>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s="43"/>
      <c r="BM427" s="43"/>
    </row>
    <row r="428" spans="3:65" ht="30" customHeight="1" x14ac:dyDescent="0.25">
      <c r="C428" s="46" t="s">
        <v>2351</v>
      </c>
      <c r="D428" s="43"/>
      <c r="E428" s="43"/>
      <c r="F428" s="43"/>
      <c r="G428" s="43"/>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c r="AR428" s="43"/>
      <c r="AS428" s="43" t="s">
        <v>5500</v>
      </c>
      <c r="AT428" s="43"/>
      <c r="AU428" s="43"/>
      <c r="AV428" s="43"/>
      <c r="AW428" s="43"/>
      <c r="AX428" s="43"/>
      <c r="AY428" s="43"/>
      <c r="AZ428" s="43"/>
      <c r="BA428" s="43"/>
      <c r="BB428" s="43" t="s">
        <v>5500</v>
      </c>
      <c r="BC428" s="43"/>
      <c r="BD428" s="43"/>
      <c r="BE428" s="43"/>
      <c r="BF428" s="43"/>
      <c r="BG428" s="43"/>
      <c r="BH428" s="43"/>
      <c r="BI428" s="43"/>
      <c r="BJ428" s="43"/>
      <c r="BK428" s="43"/>
      <c r="BL428" s="43"/>
      <c r="BM428" s="43"/>
    </row>
    <row r="429" spans="3:65" ht="30" customHeight="1" x14ac:dyDescent="0.25">
      <c r="C429" s="46" t="s">
        <v>1980</v>
      </c>
      <c r="D429" s="43" t="s">
        <v>5500</v>
      </c>
      <c r="E429" s="43"/>
      <c r="F429" s="43"/>
      <c r="G429" s="43"/>
      <c r="H429" s="43"/>
      <c r="I429" s="43"/>
      <c r="J429" s="43"/>
      <c r="K429" s="43"/>
      <c r="L429" s="43"/>
      <c r="M429" s="43"/>
      <c r="N429" s="43"/>
      <c r="O429" s="43"/>
      <c r="P429" s="43"/>
      <c r="Q429" s="43"/>
      <c r="R429" s="43" t="s">
        <v>5500</v>
      </c>
      <c r="S429" s="43"/>
      <c r="T429" s="43"/>
      <c r="U429" s="43"/>
      <c r="V429" s="43"/>
      <c r="W429" s="43"/>
      <c r="X429" s="43"/>
      <c r="Y429" s="43"/>
      <c r="Z429" s="43"/>
      <c r="AA429" s="43"/>
      <c r="AB429" s="43"/>
      <c r="AC429" s="43"/>
      <c r="AD429" s="43"/>
      <c r="AE429" s="43"/>
      <c r="AF429" s="43"/>
      <c r="AG429" s="43" t="s">
        <v>5500</v>
      </c>
      <c r="AH429" s="43"/>
      <c r="AI429" s="43"/>
      <c r="AJ429" s="43"/>
      <c r="AK429" s="43"/>
      <c r="AL429" s="43"/>
      <c r="AM429" s="43"/>
      <c r="AN429" s="43"/>
      <c r="AO429" s="43"/>
      <c r="AP429" s="43" t="s">
        <v>5500</v>
      </c>
      <c r="AQ429" s="43"/>
      <c r="AR429" s="43"/>
      <c r="AS429" s="43"/>
      <c r="AT429" s="43"/>
      <c r="AU429" s="43"/>
      <c r="AV429" s="43"/>
      <c r="AW429" s="43"/>
      <c r="AX429" s="43"/>
      <c r="AY429" s="43"/>
      <c r="AZ429" s="43"/>
      <c r="BA429" s="43"/>
      <c r="BB429" s="43"/>
      <c r="BC429" s="43"/>
      <c r="BD429" s="43"/>
      <c r="BE429" s="43"/>
      <c r="BF429" s="43"/>
      <c r="BG429" s="43"/>
      <c r="BH429" s="43"/>
      <c r="BI429" s="43"/>
      <c r="BJ429" s="43"/>
      <c r="BK429" s="43"/>
      <c r="BL429" s="43"/>
      <c r="BM429" s="43"/>
    </row>
    <row r="430" spans="3:65" ht="30" customHeight="1" x14ac:dyDescent="0.25">
      <c r="C430" s="46" t="s">
        <v>1981</v>
      </c>
      <c r="D430" s="43" t="s">
        <v>5500</v>
      </c>
      <c r="E430" s="43"/>
      <c r="F430" s="43"/>
      <c r="G430" s="43"/>
      <c r="H430" s="43"/>
      <c r="I430" s="43"/>
      <c r="J430" s="43"/>
      <c r="K430" s="43"/>
      <c r="L430" s="43"/>
      <c r="M430" s="43"/>
      <c r="N430" s="43"/>
      <c r="O430" s="43"/>
      <c r="P430" s="43"/>
      <c r="Q430" s="43"/>
      <c r="R430" s="43" t="s">
        <v>5500</v>
      </c>
      <c r="S430" s="43"/>
      <c r="T430" s="43"/>
      <c r="U430" s="43"/>
      <c r="V430" s="43"/>
      <c r="W430" s="43"/>
      <c r="X430" s="43"/>
      <c r="Y430" s="43"/>
      <c r="Z430" s="43"/>
      <c r="AA430" s="43"/>
      <c r="AB430" s="43"/>
      <c r="AC430" s="43"/>
      <c r="AD430" s="43"/>
      <c r="AE430" s="43"/>
      <c r="AF430" s="43"/>
      <c r="AG430" s="43" t="s">
        <v>5500</v>
      </c>
      <c r="AH430" s="43"/>
      <c r="AI430" s="43"/>
      <c r="AJ430" s="43"/>
      <c r="AK430" s="43"/>
      <c r="AL430" s="43"/>
      <c r="AM430" s="43"/>
      <c r="AN430" s="43"/>
      <c r="AO430" s="43"/>
      <c r="AP430" s="43" t="s">
        <v>5500</v>
      </c>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s="43"/>
      <c r="BM430" s="43"/>
    </row>
    <row r="431" spans="3:65" ht="30" customHeight="1" x14ac:dyDescent="0.25">
      <c r="C431" s="46" t="s">
        <v>768</v>
      </c>
      <c r="D431" s="43"/>
      <c r="E431" s="43"/>
      <c r="F431" s="43"/>
      <c r="G431" s="43"/>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c r="AR431" s="43"/>
      <c r="AS431" s="43"/>
      <c r="AT431" s="43"/>
      <c r="AU431" s="43"/>
      <c r="AV431" s="43"/>
      <c r="AW431" s="43"/>
      <c r="AX431" s="43"/>
      <c r="AY431" s="43"/>
      <c r="AZ431" s="43"/>
      <c r="BA431" s="43"/>
      <c r="BB431" s="43"/>
      <c r="BC431" s="43" t="s">
        <v>5500</v>
      </c>
      <c r="BD431" s="43"/>
      <c r="BE431" s="43"/>
      <c r="BF431" s="43"/>
      <c r="BG431" s="43"/>
      <c r="BH431" s="43"/>
      <c r="BI431" s="43"/>
      <c r="BJ431" s="43"/>
      <c r="BK431" s="43" t="s">
        <v>5500</v>
      </c>
      <c r="BL431" s="43"/>
      <c r="BM431" s="43"/>
    </row>
    <row r="432" spans="3:65" ht="30" customHeight="1" x14ac:dyDescent="0.25">
      <c r="C432" s="46" t="s">
        <v>769</v>
      </c>
      <c r="D432" s="43"/>
      <c r="E432" s="43"/>
      <c r="F432" s="43"/>
      <c r="G432" s="43"/>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c r="AR432" s="43"/>
      <c r="AS432" s="43"/>
      <c r="AT432" s="43"/>
      <c r="AU432" s="43"/>
      <c r="AV432" s="43"/>
      <c r="AW432" s="43"/>
      <c r="AX432" s="43"/>
      <c r="AY432" s="43"/>
      <c r="AZ432" s="43"/>
      <c r="BA432" s="43"/>
      <c r="BB432" s="43"/>
      <c r="BC432" s="43" t="s">
        <v>5500</v>
      </c>
      <c r="BD432" s="43"/>
      <c r="BE432" s="43"/>
      <c r="BF432" s="43"/>
      <c r="BG432" s="43"/>
      <c r="BH432" s="43"/>
      <c r="BI432" s="43"/>
      <c r="BJ432" s="43"/>
      <c r="BK432" s="43" t="s">
        <v>5500</v>
      </c>
      <c r="BL432" s="43"/>
      <c r="BM432" s="43"/>
    </row>
    <row r="433" spans="3:65" ht="30" customHeight="1" x14ac:dyDescent="0.25">
      <c r="C433" s="46" t="s">
        <v>770</v>
      </c>
      <c r="D433" s="43"/>
      <c r="E433" s="43"/>
      <c r="F433" s="43"/>
      <c r="G433" s="43"/>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c r="AR433" s="43"/>
      <c r="AS433" s="43"/>
      <c r="AT433" s="43"/>
      <c r="AU433" s="43"/>
      <c r="AV433" s="43"/>
      <c r="AW433" s="43"/>
      <c r="AX433" s="43"/>
      <c r="AY433" s="43"/>
      <c r="AZ433" s="43"/>
      <c r="BA433" s="43"/>
      <c r="BB433" s="43"/>
      <c r="BC433" s="43" t="s">
        <v>5500</v>
      </c>
      <c r="BD433" s="43"/>
      <c r="BE433" s="43"/>
      <c r="BF433" s="43"/>
      <c r="BG433" s="43"/>
      <c r="BH433" s="43"/>
      <c r="BI433" s="43"/>
      <c r="BJ433" s="43"/>
      <c r="BK433" s="43" t="s">
        <v>5500</v>
      </c>
      <c r="BL433" s="43"/>
      <c r="BM433" s="43"/>
    </row>
    <row r="434" spans="3:65" ht="30" customHeight="1" x14ac:dyDescent="0.25">
      <c r="C434" s="46" t="s">
        <v>771</v>
      </c>
      <c r="D434" s="43"/>
      <c r="E434" s="43"/>
      <c r="F434" s="43"/>
      <c r="G434" s="43"/>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c r="AR434" s="43"/>
      <c r="AS434" s="43"/>
      <c r="AT434" s="43"/>
      <c r="AU434" s="43"/>
      <c r="AV434" s="43"/>
      <c r="AW434" s="43"/>
      <c r="AX434" s="43"/>
      <c r="AY434" s="43"/>
      <c r="AZ434" s="43"/>
      <c r="BA434" s="43"/>
      <c r="BB434" s="43"/>
      <c r="BC434" s="43" t="s">
        <v>5500</v>
      </c>
      <c r="BD434" s="43"/>
      <c r="BE434" s="43"/>
      <c r="BF434" s="43"/>
      <c r="BG434" s="43"/>
      <c r="BH434" s="43"/>
      <c r="BI434" s="43"/>
      <c r="BJ434" s="43"/>
      <c r="BK434" s="43" t="s">
        <v>5500</v>
      </c>
      <c r="BL434" s="43"/>
      <c r="BM434" s="43"/>
    </row>
    <row r="435" spans="3:65" ht="30" customHeight="1" x14ac:dyDescent="0.25">
      <c r="C435" s="46" t="s">
        <v>772</v>
      </c>
      <c r="D435" s="43"/>
      <c r="E435" s="43"/>
      <c r="F435" s="43"/>
      <c r="G435" s="43"/>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c r="AR435" s="43"/>
      <c r="AS435" s="43"/>
      <c r="AT435" s="43"/>
      <c r="AU435" s="43"/>
      <c r="AV435" s="43"/>
      <c r="AW435" s="43"/>
      <c r="AX435" s="43"/>
      <c r="AY435" s="43"/>
      <c r="AZ435" s="43"/>
      <c r="BA435" s="43"/>
      <c r="BB435" s="43"/>
      <c r="BC435" s="43" t="s">
        <v>5500</v>
      </c>
      <c r="BD435" s="43"/>
      <c r="BE435" s="43"/>
      <c r="BF435" s="43"/>
      <c r="BG435" s="43"/>
      <c r="BH435" s="43"/>
      <c r="BI435" s="43"/>
      <c r="BJ435" s="43"/>
      <c r="BK435" s="43" t="s">
        <v>5500</v>
      </c>
      <c r="BL435" s="43"/>
      <c r="BM435" s="43"/>
    </row>
    <row r="436" spans="3:65" ht="30" customHeight="1" x14ac:dyDescent="0.25">
      <c r="C436" s="46" t="s">
        <v>773</v>
      </c>
      <c r="D436" s="43"/>
      <c r="E436" s="43"/>
      <c r="F436" s="43"/>
      <c r="G436" s="43"/>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c r="AR436" s="43"/>
      <c r="AS436" s="43"/>
      <c r="AT436" s="43"/>
      <c r="AU436" s="43"/>
      <c r="AV436" s="43"/>
      <c r="AW436" s="43"/>
      <c r="AX436" s="43"/>
      <c r="AY436" s="43"/>
      <c r="AZ436" s="43"/>
      <c r="BA436" s="43"/>
      <c r="BB436" s="43"/>
      <c r="BC436" s="43" t="s">
        <v>5500</v>
      </c>
      <c r="BD436" s="43"/>
      <c r="BE436" s="43"/>
      <c r="BF436" s="43"/>
      <c r="BG436" s="43"/>
      <c r="BH436" s="43"/>
      <c r="BI436" s="43"/>
      <c r="BJ436" s="43"/>
      <c r="BK436" s="43" t="s">
        <v>5500</v>
      </c>
      <c r="BL436" s="43"/>
      <c r="BM436" s="43"/>
    </row>
    <row r="437" spans="3:65" ht="30" customHeight="1" x14ac:dyDescent="0.25">
      <c r="C437" s="46" t="s">
        <v>774</v>
      </c>
      <c r="D437" s="43"/>
      <c r="E437" s="43"/>
      <c r="F437" s="43"/>
      <c r="G437" s="43"/>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c r="AR437" s="43"/>
      <c r="AS437" s="43"/>
      <c r="AT437" s="43"/>
      <c r="AU437" s="43"/>
      <c r="AV437" s="43"/>
      <c r="AW437" s="43"/>
      <c r="AX437" s="43"/>
      <c r="AY437" s="43"/>
      <c r="AZ437" s="43"/>
      <c r="BA437" s="43"/>
      <c r="BB437" s="43"/>
      <c r="BC437" s="43" t="s">
        <v>5500</v>
      </c>
      <c r="BD437" s="43"/>
      <c r="BE437" s="43"/>
      <c r="BF437" s="43"/>
      <c r="BG437" s="43"/>
      <c r="BH437" s="43"/>
      <c r="BI437" s="43"/>
      <c r="BJ437" s="43"/>
      <c r="BK437" s="43" t="s">
        <v>5500</v>
      </c>
      <c r="BL437" s="43"/>
      <c r="BM437" s="43"/>
    </row>
    <row r="438" spans="3:65" ht="30" customHeight="1" x14ac:dyDescent="0.25">
      <c r="C438" s="46" t="s">
        <v>775</v>
      </c>
      <c r="D438" s="43"/>
      <c r="E438" s="43"/>
      <c r="F438" s="43"/>
      <c r="G438" s="43"/>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c r="AR438" s="43"/>
      <c r="AS438" s="43"/>
      <c r="AT438" s="43"/>
      <c r="AU438" s="43"/>
      <c r="AV438" s="43"/>
      <c r="AW438" s="43"/>
      <c r="AX438" s="43"/>
      <c r="AY438" s="43"/>
      <c r="AZ438" s="43"/>
      <c r="BA438" s="43"/>
      <c r="BB438" s="43"/>
      <c r="BC438" s="43" t="s">
        <v>5500</v>
      </c>
      <c r="BD438" s="43"/>
      <c r="BE438" s="43"/>
      <c r="BF438" s="43"/>
      <c r="BG438" s="43"/>
      <c r="BH438" s="43"/>
      <c r="BI438" s="43"/>
      <c r="BJ438" s="43"/>
      <c r="BK438" s="43" t="s">
        <v>5500</v>
      </c>
      <c r="BL438" s="43"/>
      <c r="BM438" s="43"/>
    </row>
    <row r="439" spans="3:65" ht="30" customHeight="1" x14ac:dyDescent="0.25">
      <c r="C439" s="46" t="s">
        <v>776</v>
      </c>
      <c r="D439" s="43"/>
      <c r="E439" s="43"/>
      <c r="F439" s="43"/>
      <c r="G439" s="43"/>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c r="AR439" s="43"/>
      <c r="AS439" s="43"/>
      <c r="AT439" s="43"/>
      <c r="AU439" s="43"/>
      <c r="AV439" s="43"/>
      <c r="AW439" s="43"/>
      <c r="AX439" s="43"/>
      <c r="AY439" s="43"/>
      <c r="AZ439" s="43"/>
      <c r="BA439" s="43"/>
      <c r="BB439" s="43"/>
      <c r="BC439" s="43" t="s">
        <v>5500</v>
      </c>
      <c r="BD439" s="43"/>
      <c r="BE439" s="43"/>
      <c r="BF439" s="43"/>
      <c r="BG439" s="43"/>
      <c r="BH439" s="43"/>
      <c r="BI439" s="43"/>
      <c r="BJ439" s="43"/>
      <c r="BK439" s="43" t="s">
        <v>5500</v>
      </c>
      <c r="BL439" s="43"/>
      <c r="BM439" s="43"/>
    </row>
    <row r="440" spans="3:65" ht="30" customHeight="1" x14ac:dyDescent="0.25">
      <c r="C440" s="46" t="s">
        <v>777</v>
      </c>
      <c r="D440" s="43"/>
      <c r="E440" s="43"/>
      <c r="F440" s="43"/>
      <c r="G440" s="43"/>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c r="AR440" s="43"/>
      <c r="AS440" s="43"/>
      <c r="AT440" s="43"/>
      <c r="AU440" s="43"/>
      <c r="AV440" s="43"/>
      <c r="AW440" s="43"/>
      <c r="AX440" s="43"/>
      <c r="AY440" s="43"/>
      <c r="AZ440" s="43"/>
      <c r="BA440" s="43"/>
      <c r="BB440" s="43"/>
      <c r="BC440" s="43" t="s">
        <v>5500</v>
      </c>
      <c r="BD440" s="43"/>
      <c r="BE440" s="43"/>
      <c r="BF440" s="43"/>
      <c r="BG440" s="43"/>
      <c r="BH440" s="43"/>
      <c r="BI440" s="43"/>
      <c r="BJ440" s="43"/>
      <c r="BK440" s="43" t="s">
        <v>5500</v>
      </c>
      <c r="BL440" s="43"/>
      <c r="BM440" s="43"/>
    </row>
    <row r="441" spans="3:65" ht="30" customHeight="1" x14ac:dyDescent="0.25">
      <c r="C441" s="46" t="s">
        <v>778</v>
      </c>
      <c r="D441" s="43"/>
      <c r="E441" s="43"/>
      <c r="F441" s="43"/>
      <c r="G441" s="43"/>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c r="AR441" s="43"/>
      <c r="AS441" s="43"/>
      <c r="AT441" s="43"/>
      <c r="AU441" s="43"/>
      <c r="AV441" s="43"/>
      <c r="AW441" s="43"/>
      <c r="AX441" s="43"/>
      <c r="AY441" s="43"/>
      <c r="AZ441" s="43"/>
      <c r="BA441" s="43"/>
      <c r="BB441" s="43"/>
      <c r="BC441" s="43" t="s">
        <v>5500</v>
      </c>
      <c r="BD441" s="43"/>
      <c r="BE441" s="43"/>
      <c r="BF441" s="43"/>
      <c r="BG441" s="43"/>
      <c r="BH441" s="43"/>
      <c r="BI441" s="43"/>
      <c r="BJ441" s="43"/>
      <c r="BK441" s="43" t="s">
        <v>5500</v>
      </c>
      <c r="BL441" s="43"/>
      <c r="BM441" s="43"/>
    </row>
    <row r="442" spans="3:65" ht="30" customHeight="1" x14ac:dyDescent="0.25">
      <c r="C442" s="46" t="s">
        <v>779</v>
      </c>
      <c r="D442" s="43"/>
      <c r="E442" s="43"/>
      <c r="F442" s="43"/>
      <c r="G442" s="43"/>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c r="AR442" s="43"/>
      <c r="AS442" s="43"/>
      <c r="AT442" s="43"/>
      <c r="AU442" s="43"/>
      <c r="AV442" s="43"/>
      <c r="AW442" s="43"/>
      <c r="AX442" s="43"/>
      <c r="AY442" s="43"/>
      <c r="AZ442" s="43"/>
      <c r="BA442" s="43"/>
      <c r="BB442" s="43"/>
      <c r="BC442" s="43" t="s">
        <v>5500</v>
      </c>
      <c r="BD442" s="43"/>
      <c r="BE442" s="43"/>
      <c r="BF442" s="43"/>
      <c r="BG442" s="43"/>
      <c r="BH442" s="43"/>
      <c r="BI442" s="43"/>
      <c r="BJ442" s="43"/>
      <c r="BK442" s="43" t="s">
        <v>5500</v>
      </c>
      <c r="BL442" s="43"/>
      <c r="BM442" s="43"/>
    </row>
    <row r="443" spans="3:65" ht="30" customHeight="1" x14ac:dyDescent="0.25">
      <c r="C443" s="46" t="s">
        <v>780</v>
      </c>
      <c r="D443" s="43"/>
      <c r="E443" s="43"/>
      <c r="F443" s="43"/>
      <c r="G443" s="43"/>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s="43"/>
      <c r="BM443" s="43"/>
    </row>
    <row r="444" spans="3:65" ht="30" customHeight="1" x14ac:dyDescent="0.25">
      <c r="C444" s="46" t="s">
        <v>781</v>
      </c>
      <c r="D444" s="43"/>
      <c r="E444" s="43"/>
      <c r="F444" s="43"/>
      <c r="G444" s="43"/>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c r="AR444" s="43"/>
      <c r="AS444" s="43"/>
      <c r="AT444" s="43"/>
      <c r="AU444" s="43"/>
      <c r="AV444" s="43"/>
      <c r="AW444" s="43"/>
      <c r="AX444" s="43"/>
      <c r="AY444" s="43"/>
      <c r="AZ444" s="43"/>
      <c r="BA444" s="43"/>
      <c r="BB444" s="43"/>
      <c r="BC444" s="43" t="s">
        <v>5500</v>
      </c>
      <c r="BD444" s="43"/>
      <c r="BE444" s="43"/>
      <c r="BF444" s="43"/>
      <c r="BG444" s="43"/>
      <c r="BH444" s="43"/>
      <c r="BI444" s="43"/>
      <c r="BJ444" s="43"/>
      <c r="BK444" s="43" t="s">
        <v>5500</v>
      </c>
      <c r="BL444" s="43"/>
      <c r="BM444" s="43"/>
    </row>
    <row r="445" spans="3:65" ht="30" customHeight="1" x14ac:dyDescent="0.25">
      <c r="C445" s="46" t="s">
        <v>782</v>
      </c>
      <c r="D445" s="43"/>
      <c r="E445" s="43"/>
      <c r="F445" s="43"/>
      <c r="G445" s="43"/>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s="43"/>
      <c r="BM445" s="43"/>
    </row>
    <row r="446" spans="3:65" ht="30" customHeight="1" x14ac:dyDescent="0.25">
      <c r="C446" s="46" t="s">
        <v>783</v>
      </c>
      <c r="D446" s="43"/>
      <c r="E446" s="43"/>
      <c r="F446" s="43"/>
      <c r="G446" s="43"/>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c r="AR446" s="43"/>
      <c r="AS446" s="43"/>
      <c r="AT446" s="43"/>
      <c r="AU446" s="43"/>
      <c r="AV446" s="43"/>
      <c r="AW446" s="43"/>
      <c r="AX446" s="43"/>
      <c r="AY446" s="43"/>
      <c r="AZ446" s="43"/>
      <c r="BA446" s="43"/>
      <c r="BB446" s="43"/>
      <c r="BC446" s="43" t="s">
        <v>5500</v>
      </c>
      <c r="BD446" s="43"/>
      <c r="BE446" s="43"/>
      <c r="BF446" s="43"/>
      <c r="BG446" s="43"/>
      <c r="BH446" s="43"/>
      <c r="BI446" s="43"/>
      <c r="BJ446" s="43"/>
      <c r="BK446" s="43" t="s">
        <v>5500</v>
      </c>
      <c r="BL446" s="43"/>
      <c r="BM446" s="43"/>
    </row>
    <row r="447" spans="3:65" ht="30" customHeight="1" x14ac:dyDescent="0.25">
      <c r="C447" s="46" t="s">
        <v>784</v>
      </c>
      <c r="D447" s="43"/>
      <c r="E447" s="43"/>
      <c r="F447" s="43"/>
      <c r="G447" s="43"/>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s="43"/>
      <c r="BM447" s="43"/>
    </row>
    <row r="448" spans="3:65" ht="30" customHeight="1" x14ac:dyDescent="0.25">
      <c r="C448" s="46" t="s">
        <v>785</v>
      </c>
      <c r="D448" s="43"/>
      <c r="E448" s="43"/>
      <c r="F448" s="43"/>
      <c r="G448" s="43"/>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c r="AR448" s="43"/>
      <c r="AS448" s="43"/>
      <c r="AT448" s="43"/>
      <c r="AU448" s="43"/>
      <c r="AV448" s="43"/>
      <c r="AW448" s="43"/>
      <c r="AX448" s="43"/>
      <c r="AY448" s="43"/>
      <c r="AZ448" s="43"/>
      <c r="BA448" s="43"/>
      <c r="BB448" s="43"/>
      <c r="BC448" s="43" t="s">
        <v>5500</v>
      </c>
      <c r="BD448" s="43"/>
      <c r="BE448" s="43"/>
      <c r="BF448" s="43"/>
      <c r="BG448" s="43"/>
      <c r="BH448" s="43"/>
      <c r="BI448" s="43"/>
      <c r="BJ448" s="43"/>
      <c r="BK448" s="43" t="s">
        <v>5500</v>
      </c>
      <c r="BL448" s="43"/>
      <c r="BM448" s="43"/>
    </row>
    <row r="449" spans="3:65" ht="30" customHeight="1" x14ac:dyDescent="0.25">
      <c r="C449" s="46" t="s">
        <v>786</v>
      </c>
      <c r="D449" s="43"/>
      <c r="E449" s="43"/>
      <c r="F449" s="43"/>
      <c r="G449" s="43"/>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c r="AR449" s="43"/>
      <c r="AS449" s="43"/>
      <c r="AT449" s="43"/>
      <c r="AU449" s="43"/>
      <c r="AV449" s="43"/>
      <c r="AW449" s="43"/>
      <c r="AX449" s="43"/>
      <c r="AY449" s="43"/>
      <c r="AZ449" s="43"/>
      <c r="BA449" s="43"/>
      <c r="BB449" s="43"/>
      <c r="BC449" s="43" t="s">
        <v>5500</v>
      </c>
      <c r="BD449" s="43"/>
      <c r="BE449" s="43"/>
      <c r="BF449" s="43"/>
      <c r="BG449" s="43"/>
      <c r="BH449" s="43"/>
      <c r="BI449" s="43"/>
      <c r="BJ449" s="43"/>
      <c r="BK449" s="43" t="s">
        <v>5500</v>
      </c>
      <c r="BL449" s="43"/>
      <c r="BM449" s="43"/>
    </row>
    <row r="450" spans="3:65" ht="30" customHeight="1" x14ac:dyDescent="0.25">
      <c r="C450" s="46" t="s">
        <v>787</v>
      </c>
      <c r="D450" s="43"/>
      <c r="E450" s="43"/>
      <c r="F450" s="43"/>
      <c r="G450" s="43"/>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s="43"/>
      <c r="BM450" s="43"/>
    </row>
    <row r="451" spans="3:65" ht="30" customHeight="1" x14ac:dyDescent="0.25">
      <c r="C451" s="46" t="s">
        <v>788</v>
      </c>
      <c r="D451" s="43"/>
      <c r="E451" s="43"/>
      <c r="F451" s="43"/>
      <c r="G451" s="43"/>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c r="AR451" s="43"/>
      <c r="AS451" s="43"/>
      <c r="AT451" s="43"/>
      <c r="AU451" s="43"/>
      <c r="AV451" s="43"/>
      <c r="AW451" s="43"/>
      <c r="AX451" s="43"/>
      <c r="AY451" s="43"/>
      <c r="AZ451" s="43"/>
      <c r="BA451" s="43"/>
      <c r="BB451" s="43"/>
      <c r="BC451" s="43" t="s">
        <v>5500</v>
      </c>
      <c r="BD451" s="43"/>
      <c r="BE451" s="43"/>
      <c r="BF451" s="43"/>
      <c r="BG451" s="43"/>
      <c r="BH451" s="43"/>
      <c r="BI451" s="43"/>
      <c r="BJ451" s="43"/>
      <c r="BK451" s="43" t="s">
        <v>5500</v>
      </c>
      <c r="BL451" s="43"/>
      <c r="BM451" s="43"/>
    </row>
    <row r="452" spans="3:65" ht="30" customHeight="1" x14ac:dyDescent="0.25">
      <c r="C452" s="46" t="s">
        <v>789</v>
      </c>
      <c r="D452" s="43"/>
      <c r="E452" s="43"/>
      <c r="F452" s="43"/>
      <c r="G452" s="43"/>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c r="AR452" s="43"/>
      <c r="AS452" s="43"/>
      <c r="AT452" s="43"/>
      <c r="AU452" s="43"/>
      <c r="AV452" s="43"/>
      <c r="AW452" s="43"/>
      <c r="AX452" s="43"/>
      <c r="AY452" s="43"/>
      <c r="AZ452" s="43"/>
      <c r="BA452" s="43"/>
      <c r="BB452" s="43"/>
      <c r="BC452" s="43" t="s">
        <v>5500</v>
      </c>
      <c r="BD452" s="43"/>
      <c r="BE452" s="43"/>
      <c r="BF452" s="43"/>
      <c r="BG452" s="43"/>
      <c r="BH452" s="43"/>
      <c r="BI452" s="43"/>
      <c r="BJ452" s="43"/>
      <c r="BK452" s="43" t="s">
        <v>5500</v>
      </c>
      <c r="BL452" s="43"/>
      <c r="BM452" s="43"/>
    </row>
    <row r="453" spans="3:65" ht="30" customHeight="1" x14ac:dyDescent="0.25">
      <c r="C453" s="46" t="s">
        <v>790</v>
      </c>
      <c r="D453" s="43"/>
      <c r="E453" s="43"/>
      <c r="F453" s="43"/>
      <c r="G453" s="43"/>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s="43"/>
      <c r="BM453" s="43"/>
    </row>
    <row r="454" spans="3:65" ht="30" customHeight="1" x14ac:dyDescent="0.25">
      <c r="C454" s="46" t="s">
        <v>791</v>
      </c>
      <c r="D454" s="43"/>
      <c r="E454" s="43"/>
      <c r="F454" s="43"/>
      <c r="G454" s="43"/>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c r="AR454" s="43"/>
      <c r="AS454" s="43"/>
      <c r="AT454" s="43"/>
      <c r="AU454" s="43"/>
      <c r="AV454" s="43"/>
      <c r="AW454" s="43"/>
      <c r="AX454" s="43"/>
      <c r="AY454" s="43"/>
      <c r="AZ454" s="43"/>
      <c r="BA454" s="43"/>
      <c r="BB454" s="43"/>
      <c r="BC454" s="43" t="s">
        <v>5500</v>
      </c>
      <c r="BD454" s="43"/>
      <c r="BE454" s="43"/>
      <c r="BF454" s="43"/>
      <c r="BG454" s="43"/>
      <c r="BH454" s="43"/>
      <c r="BI454" s="43"/>
      <c r="BJ454" s="43"/>
      <c r="BK454" s="43" t="s">
        <v>5500</v>
      </c>
      <c r="BL454" s="43"/>
      <c r="BM454" s="43"/>
    </row>
    <row r="455" spans="3:65" ht="30" customHeight="1" x14ac:dyDescent="0.25">
      <c r="C455" s="46" t="s">
        <v>792</v>
      </c>
      <c r="D455" s="43"/>
      <c r="E455" s="43"/>
      <c r="F455" s="43"/>
      <c r="G455" s="43"/>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c r="AR455" s="43"/>
      <c r="AS455" s="43"/>
      <c r="AT455" s="43"/>
      <c r="AU455" s="43"/>
      <c r="AV455" s="43"/>
      <c r="AW455" s="43"/>
      <c r="AX455" s="43"/>
      <c r="AY455" s="43"/>
      <c r="AZ455" s="43"/>
      <c r="BA455" s="43"/>
      <c r="BB455" s="43"/>
      <c r="BC455" s="43"/>
      <c r="BD455" s="43"/>
      <c r="BE455" s="43"/>
      <c r="BF455" s="43"/>
      <c r="BG455" s="43"/>
      <c r="BH455" s="43"/>
      <c r="BI455" s="43"/>
      <c r="BJ455" s="43"/>
      <c r="BK455" s="43"/>
      <c r="BL455" s="43"/>
      <c r="BM455" s="43"/>
    </row>
    <row r="456" spans="3:65" ht="30" customHeight="1" x14ac:dyDescent="0.25">
      <c r="C456" s="46" t="s">
        <v>793</v>
      </c>
      <c r="D456" s="43"/>
      <c r="E456" s="43"/>
      <c r="F456" s="43"/>
      <c r="G456" s="43"/>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c r="AR456" s="43"/>
      <c r="AS456" s="43"/>
      <c r="AT456" s="43"/>
      <c r="AU456" s="43"/>
      <c r="AV456" s="43"/>
      <c r="AW456" s="43"/>
      <c r="AX456" s="43"/>
      <c r="AY456" s="43"/>
      <c r="AZ456" s="43"/>
      <c r="BA456" s="43"/>
      <c r="BB456" s="43"/>
      <c r="BC456" s="43" t="s">
        <v>5500</v>
      </c>
      <c r="BD456" s="43"/>
      <c r="BE456" s="43"/>
      <c r="BF456" s="43"/>
      <c r="BG456" s="43"/>
      <c r="BH456" s="43"/>
      <c r="BI456" s="43"/>
      <c r="BJ456" s="43"/>
      <c r="BK456" s="43" t="s">
        <v>5500</v>
      </c>
      <c r="BL456" s="43"/>
      <c r="BM456" s="43"/>
    </row>
    <row r="457" spans="3:65" ht="30" customHeight="1" x14ac:dyDescent="0.25">
      <c r="C457" s="46" t="s">
        <v>794</v>
      </c>
      <c r="D457" s="43"/>
      <c r="E457" s="43"/>
      <c r="F457" s="43"/>
      <c r="G457" s="43"/>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c r="AR457" s="43"/>
      <c r="AS457" s="43"/>
      <c r="AT457" s="43"/>
      <c r="AU457" s="43"/>
      <c r="AV457" s="43"/>
      <c r="AW457" s="43"/>
      <c r="AX457" s="43"/>
      <c r="AY457" s="43"/>
      <c r="AZ457" s="43"/>
      <c r="BA457" s="43"/>
      <c r="BB457" s="43"/>
      <c r="BC457" s="43"/>
      <c r="BD457" s="43"/>
      <c r="BE457" s="43"/>
      <c r="BF457" s="43"/>
      <c r="BG457" s="43"/>
      <c r="BH457" s="43"/>
      <c r="BI457" s="43"/>
      <c r="BJ457" s="43"/>
      <c r="BK457" s="43"/>
      <c r="BL457" s="43"/>
      <c r="BM457" s="43"/>
    </row>
    <row r="458" spans="3:65" ht="30" customHeight="1" x14ac:dyDescent="0.25">
      <c r="C458" s="46" t="s">
        <v>795</v>
      </c>
      <c r="D458" s="43"/>
      <c r="E458" s="43"/>
      <c r="F458" s="43"/>
      <c r="G458" s="43"/>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c r="BL458" s="43"/>
      <c r="BM458" s="43"/>
    </row>
    <row r="459" spans="3:65" ht="30" customHeight="1" x14ac:dyDescent="0.25">
      <c r="C459" s="46" t="s">
        <v>796</v>
      </c>
      <c r="D459" s="43"/>
      <c r="E459" s="43"/>
      <c r="F459" s="43"/>
      <c r="G459" s="43"/>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c r="BL459" s="43"/>
      <c r="BM459" s="43"/>
    </row>
    <row r="460" spans="3:65" ht="30" customHeight="1" x14ac:dyDescent="0.25">
      <c r="C460" s="46" t="s">
        <v>797</v>
      </c>
      <c r="D460" s="43"/>
      <c r="E460" s="43"/>
      <c r="F460" s="43"/>
      <c r="G460" s="43"/>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c r="AR460" s="43"/>
      <c r="AS460" s="43"/>
      <c r="AT460" s="43"/>
      <c r="AU460" s="43"/>
      <c r="AV460" s="43"/>
      <c r="AW460" s="43"/>
      <c r="AX460" s="43"/>
      <c r="AY460" s="43"/>
      <c r="AZ460" s="43"/>
      <c r="BA460" s="43"/>
      <c r="BB460" s="43"/>
      <c r="BC460" s="43" t="s">
        <v>5500</v>
      </c>
      <c r="BD460" s="43"/>
      <c r="BE460" s="43"/>
      <c r="BF460" s="43"/>
      <c r="BG460" s="43"/>
      <c r="BH460" s="43"/>
      <c r="BI460" s="43"/>
      <c r="BJ460" s="43"/>
      <c r="BK460" s="43" t="s">
        <v>5500</v>
      </c>
      <c r="BL460" s="43"/>
      <c r="BM460" s="43"/>
    </row>
    <row r="461" spans="3:65" ht="30" customHeight="1" x14ac:dyDescent="0.25">
      <c r="C461" s="46" t="s">
        <v>798</v>
      </c>
      <c r="D461" s="43"/>
      <c r="E461" s="43"/>
      <c r="F461" s="43"/>
      <c r="G461" s="43"/>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c r="AE461" s="43"/>
      <c r="AF461" s="43"/>
      <c r="AG461" s="43" t="s">
        <v>5499</v>
      </c>
      <c r="AH461" s="43"/>
      <c r="AI461" s="43"/>
      <c r="AJ461" s="43"/>
      <c r="AK461" s="43"/>
      <c r="AL461" s="43"/>
      <c r="AM461" s="43"/>
      <c r="AN461" s="43"/>
      <c r="AO461" s="43" t="s">
        <v>5499</v>
      </c>
      <c r="AP461" s="43"/>
      <c r="AQ461" s="43"/>
      <c r="AR461" s="43"/>
      <c r="AS461" s="43"/>
      <c r="AT461" s="43"/>
      <c r="AU461" s="43"/>
      <c r="AV461" s="43"/>
      <c r="AW461" s="43"/>
      <c r="AX461" s="43"/>
      <c r="AY461" s="43"/>
      <c r="AZ461" s="43"/>
      <c r="BA461" s="43"/>
      <c r="BB461" s="43"/>
      <c r="BC461" s="43" t="s">
        <v>5500</v>
      </c>
      <c r="BD461" s="43"/>
      <c r="BE461" s="43"/>
      <c r="BF461" s="43"/>
      <c r="BG461" s="43"/>
      <c r="BH461" s="43"/>
      <c r="BI461" s="43"/>
      <c r="BJ461" s="43"/>
      <c r="BK461" s="43" t="s">
        <v>5500</v>
      </c>
      <c r="BL461" s="43"/>
      <c r="BM461" s="43"/>
    </row>
    <row r="462" spans="3:65" ht="30" customHeight="1" x14ac:dyDescent="0.25">
      <c r="C462" s="46" t="s">
        <v>799</v>
      </c>
      <c r="D462" s="43"/>
      <c r="E462" s="43"/>
      <c r="F462" s="43"/>
      <c r="G462" s="43"/>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c r="AE462" s="43"/>
      <c r="AF462" s="43"/>
      <c r="AG462" s="43" t="s">
        <v>5499</v>
      </c>
      <c r="AH462" s="43"/>
      <c r="AI462" s="43"/>
      <c r="AJ462" s="43"/>
      <c r="AK462" s="43"/>
      <c r="AL462" s="43"/>
      <c r="AM462" s="43"/>
      <c r="AN462" s="43"/>
      <c r="AO462" s="43" t="s">
        <v>5499</v>
      </c>
      <c r="AP462" s="43"/>
      <c r="AQ462" s="43"/>
      <c r="AR462" s="43"/>
      <c r="AS462" s="43"/>
      <c r="AT462" s="43"/>
      <c r="AU462" s="43"/>
      <c r="AV462" s="43"/>
      <c r="AW462" s="43"/>
      <c r="AX462" s="43"/>
      <c r="AY462" s="43"/>
      <c r="AZ462" s="43"/>
      <c r="BA462" s="43"/>
      <c r="BB462" s="43"/>
      <c r="BC462" s="43" t="s">
        <v>5500</v>
      </c>
      <c r="BD462" s="43"/>
      <c r="BE462" s="43"/>
      <c r="BF462" s="43"/>
      <c r="BG462" s="43"/>
      <c r="BH462" s="43"/>
      <c r="BI462" s="43"/>
      <c r="BJ462" s="43"/>
      <c r="BK462" s="43" t="s">
        <v>5500</v>
      </c>
      <c r="BL462" s="43"/>
      <c r="BM462" s="43"/>
    </row>
    <row r="463" spans="3:65" ht="30" customHeight="1" x14ac:dyDescent="0.25">
      <c r="C463" s="46" t="s">
        <v>2352</v>
      </c>
      <c r="D463" s="43"/>
      <c r="E463" s="43"/>
      <c r="F463" s="43"/>
      <c r="G463" s="43"/>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c r="AR463" s="43"/>
      <c r="AS463" s="43" t="s">
        <v>5500</v>
      </c>
      <c r="AT463" s="43"/>
      <c r="AU463" s="43"/>
      <c r="AV463" s="43"/>
      <c r="AW463" s="43"/>
      <c r="AX463" s="43"/>
      <c r="AY463" s="43"/>
      <c r="AZ463" s="43"/>
      <c r="BA463" s="43"/>
      <c r="BB463" s="43" t="s">
        <v>5500</v>
      </c>
      <c r="BC463" s="43"/>
      <c r="BD463" s="43"/>
      <c r="BE463" s="43"/>
      <c r="BF463" s="43"/>
      <c r="BG463" s="43"/>
      <c r="BH463" s="43"/>
      <c r="BI463" s="43"/>
      <c r="BJ463" s="43"/>
      <c r="BK463" s="43"/>
      <c r="BL463" s="43"/>
      <c r="BM463" s="43"/>
    </row>
    <row r="464" spans="3:65" ht="30" customHeight="1" x14ac:dyDescent="0.25">
      <c r="C464" s="46" t="s">
        <v>2353</v>
      </c>
      <c r="D464" s="43"/>
      <c r="E464" s="43"/>
      <c r="F464" s="43"/>
      <c r="G464" s="43"/>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c r="AR464" s="43"/>
      <c r="AS464" s="43" t="s">
        <v>5500</v>
      </c>
      <c r="AT464" s="43"/>
      <c r="AU464" s="43"/>
      <c r="AV464" s="43"/>
      <c r="AW464" s="43"/>
      <c r="AX464" s="43"/>
      <c r="AY464" s="43"/>
      <c r="AZ464" s="43"/>
      <c r="BA464" s="43"/>
      <c r="BB464" s="43" t="s">
        <v>5500</v>
      </c>
      <c r="BC464" s="43"/>
      <c r="BD464" s="43"/>
      <c r="BE464" s="43"/>
      <c r="BF464" s="43"/>
      <c r="BG464" s="43"/>
      <c r="BH464" s="43"/>
      <c r="BI464" s="43"/>
      <c r="BJ464" s="43"/>
      <c r="BK464" s="43"/>
      <c r="BL464" s="43"/>
      <c r="BM464" s="43"/>
    </row>
    <row r="465" spans="3:65" ht="30" customHeight="1" x14ac:dyDescent="0.25">
      <c r="C465" s="46" t="s">
        <v>2354</v>
      </c>
      <c r="D465" s="43"/>
      <c r="E465" s="43"/>
      <c r="F465" s="43"/>
      <c r="G465" s="43"/>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c r="AR465" s="43"/>
      <c r="AS465" s="43" t="s">
        <v>5500</v>
      </c>
      <c r="AT465" s="43"/>
      <c r="AU465" s="43"/>
      <c r="AV465" s="43"/>
      <c r="AW465" s="43"/>
      <c r="AX465" s="43"/>
      <c r="AY465" s="43"/>
      <c r="AZ465" s="43"/>
      <c r="BA465" s="43"/>
      <c r="BB465" s="43" t="s">
        <v>5500</v>
      </c>
      <c r="BC465" s="43"/>
      <c r="BD465" s="43"/>
      <c r="BE465" s="43"/>
      <c r="BF465" s="43"/>
      <c r="BG465" s="43"/>
      <c r="BH465" s="43"/>
      <c r="BI465" s="43"/>
      <c r="BJ465" s="43"/>
      <c r="BK465" s="43"/>
      <c r="BL465" s="43"/>
      <c r="BM465" s="43"/>
    </row>
    <row r="466" spans="3:65" ht="30" customHeight="1" x14ac:dyDescent="0.25">
      <c r="C466" s="46" t="s">
        <v>2355</v>
      </c>
      <c r="D466" s="43"/>
      <c r="E466" s="43"/>
      <c r="F466" s="43"/>
      <c r="G466" s="43"/>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c r="AR466" s="43"/>
      <c r="AS466" s="43" t="s">
        <v>5500</v>
      </c>
      <c r="AT466" s="43"/>
      <c r="AU466" s="43"/>
      <c r="AV466" s="43"/>
      <c r="AW466" s="43"/>
      <c r="AX466" s="43"/>
      <c r="AY466" s="43"/>
      <c r="AZ466" s="43"/>
      <c r="BA466" s="43"/>
      <c r="BB466" s="43" t="s">
        <v>5500</v>
      </c>
      <c r="BC466" s="43"/>
      <c r="BD466" s="43"/>
      <c r="BE466" s="43"/>
      <c r="BF466" s="43"/>
      <c r="BG466" s="43"/>
      <c r="BH466" s="43"/>
      <c r="BI466" s="43"/>
      <c r="BJ466" s="43"/>
      <c r="BK466" s="43"/>
      <c r="BL466" s="43"/>
      <c r="BM466" s="43"/>
    </row>
    <row r="467" spans="3:65" ht="30" customHeight="1" x14ac:dyDescent="0.25">
      <c r="C467" s="46" t="s">
        <v>2356</v>
      </c>
      <c r="D467" s="43"/>
      <c r="E467" s="43"/>
      <c r="F467" s="43"/>
      <c r="G467" s="43"/>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c r="AR467" s="43"/>
      <c r="AS467" s="43" t="s">
        <v>5500</v>
      </c>
      <c r="AT467" s="43"/>
      <c r="AU467" s="43"/>
      <c r="AV467" s="43"/>
      <c r="AW467" s="43"/>
      <c r="AX467" s="43"/>
      <c r="AY467" s="43"/>
      <c r="AZ467" s="43"/>
      <c r="BA467" s="43"/>
      <c r="BB467" s="43" t="s">
        <v>5500</v>
      </c>
      <c r="BC467" s="43"/>
      <c r="BD467" s="43"/>
      <c r="BE467" s="43"/>
      <c r="BF467" s="43"/>
      <c r="BG467" s="43"/>
      <c r="BH467" s="43"/>
      <c r="BI467" s="43"/>
      <c r="BJ467" s="43"/>
      <c r="BK467" s="43"/>
      <c r="BL467" s="43"/>
      <c r="BM467" s="43"/>
    </row>
    <row r="468" spans="3:65" ht="30" customHeight="1" x14ac:dyDescent="0.25">
      <c r="C468" s="46" t="s">
        <v>2357</v>
      </c>
      <c r="D468" s="43"/>
      <c r="E468" s="43"/>
      <c r="F468" s="43"/>
      <c r="G468" s="43"/>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c r="AR468" s="43"/>
      <c r="AS468" s="43" t="s">
        <v>5500</v>
      </c>
      <c r="AT468" s="43"/>
      <c r="AU468" s="43"/>
      <c r="AV468" s="43"/>
      <c r="AW468" s="43"/>
      <c r="AX468" s="43"/>
      <c r="AY468" s="43"/>
      <c r="AZ468" s="43"/>
      <c r="BA468" s="43"/>
      <c r="BB468" s="43" t="s">
        <v>5500</v>
      </c>
      <c r="BC468" s="43"/>
      <c r="BD468" s="43"/>
      <c r="BE468" s="43"/>
      <c r="BF468" s="43"/>
      <c r="BG468" s="43"/>
      <c r="BH468" s="43"/>
      <c r="BI468" s="43"/>
      <c r="BJ468" s="43"/>
      <c r="BK468" s="43"/>
      <c r="BL468" s="43"/>
      <c r="BM468" s="43"/>
    </row>
    <row r="469" spans="3:65" ht="30" customHeight="1" x14ac:dyDescent="0.25">
      <c r="C469" s="46" t="s">
        <v>2358</v>
      </c>
      <c r="D469" s="43"/>
      <c r="E469" s="43"/>
      <c r="F469" s="43"/>
      <c r="G469" s="43"/>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c r="AR469" s="43"/>
      <c r="AS469" s="43" t="s">
        <v>5500</v>
      </c>
      <c r="AT469" s="43"/>
      <c r="AU469" s="43"/>
      <c r="AV469" s="43"/>
      <c r="AW469" s="43"/>
      <c r="AX469" s="43"/>
      <c r="AY469" s="43"/>
      <c r="AZ469" s="43"/>
      <c r="BA469" s="43"/>
      <c r="BB469" s="43" t="s">
        <v>5500</v>
      </c>
      <c r="BC469" s="43"/>
      <c r="BD469" s="43"/>
      <c r="BE469" s="43"/>
      <c r="BF469" s="43"/>
      <c r="BG469" s="43"/>
      <c r="BH469" s="43"/>
      <c r="BI469" s="43"/>
      <c r="BJ469" s="43"/>
      <c r="BK469" s="43"/>
      <c r="BL469" s="43"/>
      <c r="BM469" s="43"/>
    </row>
    <row r="470" spans="3:65" ht="30" customHeight="1" x14ac:dyDescent="0.25">
      <c r="C470" s="46" t="s">
        <v>2359</v>
      </c>
      <c r="D470" s="43"/>
      <c r="E470" s="43"/>
      <c r="F470" s="43"/>
      <c r="G470" s="43"/>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c r="AR470" s="43"/>
      <c r="AS470" s="43" t="s">
        <v>5500</v>
      </c>
      <c r="AT470" s="43"/>
      <c r="AU470" s="43"/>
      <c r="AV470" s="43"/>
      <c r="AW470" s="43"/>
      <c r="AX470" s="43"/>
      <c r="AY470" s="43"/>
      <c r="AZ470" s="43"/>
      <c r="BA470" s="43"/>
      <c r="BB470" s="43" t="s">
        <v>5500</v>
      </c>
      <c r="BC470" s="43"/>
      <c r="BD470" s="43"/>
      <c r="BE470" s="43"/>
      <c r="BF470" s="43"/>
      <c r="BG470" s="43"/>
      <c r="BH470" s="43"/>
      <c r="BI470" s="43"/>
      <c r="BJ470" s="43"/>
      <c r="BK470" s="43"/>
      <c r="BL470" s="43"/>
      <c r="BM470" s="43"/>
    </row>
    <row r="471" spans="3:65" ht="30" customHeight="1" x14ac:dyDescent="0.25">
      <c r="C471" s="46" t="s">
        <v>2360</v>
      </c>
      <c r="D471" s="43"/>
      <c r="E471" s="43"/>
      <c r="F471" s="43"/>
      <c r="G471" s="43"/>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c r="AR471" s="43"/>
      <c r="AS471" s="43" t="s">
        <v>5500</v>
      </c>
      <c r="AT471" s="43"/>
      <c r="AU471" s="43"/>
      <c r="AV471" s="43"/>
      <c r="AW471" s="43"/>
      <c r="AX471" s="43"/>
      <c r="AY471" s="43"/>
      <c r="AZ471" s="43"/>
      <c r="BA471" s="43"/>
      <c r="BB471" s="43" t="s">
        <v>5500</v>
      </c>
      <c r="BC471" s="43"/>
      <c r="BD471" s="43"/>
      <c r="BE471" s="43"/>
      <c r="BF471" s="43"/>
      <c r="BG471" s="43"/>
      <c r="BH471" s="43"/>
      <c r="BI471" s="43"/>
      <c r="BJ471" s="43"/>
      <c r="BK471" s="43"/>
      <c r="BL471" s="43"/>
      <c r="BM471" s="43"/>
    </row>
    <row r="472" spans="3:65" ht="30" customHeight="1" x14ac:dyDescent="0.25">
      <c r="C472" s="46" t="s">
        <v>2361</v>
      </c>
      <c r="D472" s="43"/>
      <c r="E472" s="43"/>
      <c r="F472" s="43"/>
      <c r="G472" s="43"/>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c r="AR472" s="43"/>
      <c r="AS472" s="43" t="s">
        <v>5500</v>
      </c>
      <c r="AT472" s="43"/>
      <c r="AU472" s="43"/>
      <c r="AV472" s="43"/>
      <c r="AW472" s="43"/>
      <c r="AX472" s="43"/>
      <c r="AY472" s="43"/>
      <c r="AZ472" s="43"/>
      <c r="BA472" s="43"/>
      <c r="BB472" s="43" t="s">
        <v>5500</v>
      </c>
      <c r="BC472" s="43"/>
      <c r="BD472" s="43"/>
      <c r="BE472" s="43"/>
      <c r="BF472" s="43"/>
      <c r="BG472" s="43"/>
      <c r="BH472" s="43"/>
      <c r="BI472" s="43"/>
      <c r="BJ472" s="43"/>
      <c r="BK472" s="43"/>
      <c r="BL472" s="43"/>
      <c r="BM472" s="43"/>
    </row>
    <row r="473" spans="3:65" ht="30" customHeight="1" x14ac:dyDescent="0.25">
      <c r="C473" s="46" t="s">
        <v>2362</v>
      </c>
      <c r="D473" s="43"/>
      <c r="E473" s="43"/>
      <c r="F473" s="43"/>
      <c r="G473" s="43"/>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c r="AR473" s="43"/>
      <c r="AS473" s="43" t="s">
        <v>5500</v>
      </c>
      <c r="AT473" s="43"/>
      <c r="AU473" s="43"/>
      <c r="AV473" s="43"/>
      <c r="AW473" s="43"/>
      <c r="AX473" s="43"/>
      <c r="AY473" s="43"/>
      <c r="AZ473" s="43"/>
      <c r="BA473" s="43"/>
      <c r="BB473" s="43" t="s">
        <v>5500</v>
      </c>
      <c r="BC473" s="43"/>
      <c r="BD473" s="43"/>
      <c r="BE473" s="43"/>
      <c r="BF473" s="43"/>
      <c r="BG473" s="43"/>
      <c r="BH473" s="43"/>
      <c r="BI473" s="43"/>
      <c r="BJ473" s="43"/>
      <c r="BK473" s="43"/>
      <c r="BL473" s="43"/>
      <c r="BM473" s="43"/>
    </row>
    <row r="474" spans="3:65" ht="30" customHeight="1" x14ac:dyDescent="0.25">
      <c r="C474" s="46" t="s">
        <v>2363</v>
      </c>
      <c r="D474" s="43"/>
      <c r="E474" s="43"/>
      <c r="F474" s="43"/>
      <c r="G474" s="43"/>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c r="AR474" s="43"/>
      <c r="AS474" s="43" t="s">
        <v>5500</v>
      </c>
      <c r="AT474" s="43"/>
      <c r="AU474" s="43"/>
      <c r="AV474" s="43"/>
      <c r="AW474" s="43"/>
      <c r="AX474" s="43"/>
      <c r="AY474" s="43"/>
      <c r="AZ474" s="43"/>
      <c r="BA474" s="43"/>
      <c r="BB474" s="43" t="s">
        <v>5500</v>
      </c>
      <c r="BC474" s="43"/>
      <c r="BD474" s="43"/>
      <c r="BE474" s="43"/>
      <c r="BF474" s="43"/>
      <c r="BG474" s="43"/>
      <c r="BH474" s="43"/>
      <c r="BI474" s="43"/>
      <c r="BJ474" s="43"/>
      <c r="BK474" s="43"/>
      <c r="BL474" s="43"/>
      <c r="BM474" s="43"/>
    </row>
    <row r="475" spans="3:65" ht="30" customHeight="1" x14ac:dyDescent="0.25">
      <c r="C475" s="46" t="s">
        <v>2364</v>
      </c>
      <c r="D475" s="43"/>
      <c r="E475" s="43"/>
      <c r="F475" s="43"/>
      <c r="G475" s="43"/>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c r="AR475" s="43"/>
      <c r="AS475" s="43" t="s">
        <v>5500</v>
      </c>
      <c r="AT475" s="43"/>
      <c r="AU475" s="43"/>
      <c r="AV475" s="43"/>
      <c r="AW475" s="43"/>
      <c r="AX475" s="43"/>
      <c r="AY475" s="43"/>
      <c r="AZ475" s="43"/>
      <c r="BA475" s="43"/>
      <c r="BB475" s="43" t="s">
        <v>5500</v>
      </c>
      <c r="BC475" s="43"/>
      <c r="BD475" s="43"/>
      <c r="BE475" s="43"/>
      <c r="BF475" s="43"/>
      <c r="BG475" s="43"/>
      <c r="BH475" s="43"/>
      <c r="BI475" s="43"/>
      <c r="BJ475" s="43"/>
      <c r="BK475" s="43"/>
      <c r="BL475" s="43"/>
      <c r="BM475" s="43"/>
    </row>
    <row r="476" spans="3:65" ht="30" customHeight="1" x14ac:dyDescent="0.25">
      <c r="C476" s="46" t="s">
        <v>2365</v>
      </c>
      <c r="D476" s="43"/>
      <c r="E476" s="43"/>
      <c r="F476" s="43"/>
      <c r="G476" s="43"/>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c r="AR476" s="43"/>
      <c r="AS476" s="43" t="s">
        <v>5500</v>
      </c>
      <c r="AT476" s="43"/>
      <c r="AU476" s="43"/>
      <c r="AV476" s="43"/>
      <c r="AW476" s="43"/>
      <c r="AX476" s="43"/>
      <c r="AY476" s="43"/>
      <c r="AZ476" s="43"/>
      <c r="BA476" s="43"/>
      <c r="BB476" s="43" t="s">
        <v>5500</v>
      </c>
      <c r="BC476" s="43"/>
      <c r="BD476" s="43"/>
      <c r="BE476" s="43"/>
      <c r="BF476" s="43"/>
      <c r="BG476" s="43"/>
      <c r="BH476" s="43"/>
      <c r="BI476" s="43"/>
      <c r="BJ476" s="43"/>
      <c r="BK476" s="43"/>
      <c r="BL476" s="43"/>
      <c r="BM476" s="43"/>
    </row>
    <row r="477" spans="3:65" ht="30" customHeight="1" x14ac:dyDescent="0.25">
      <c r="C477" s="46" t="s">
        <v>2366</v>
      </c>
      <c r="D477" s="43"/>
      <c r="E477" s="43"/>
      <c r="F477" s="43"/>
      <c r="G477" s="43"/>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c r="AR477" s="43"/>
      <c r="AS477" s="43" t="s">
        <v>5500</v>
      </c>
      <c r="AT477" s="43"/>
      <c r="AU477" s="43"/>
      <c r="AV477" s="43"/>
      <c r="AW477" s="43"/>
      <c r="AX477" s="43"/>
      <c r="AY477" s="43"/>
      <c r="AZ477" s="43"/>
      <c r="BA477" s="43"/>
      <c r="BB477" s="43" t="s">
        <v>5500</v>
      </c>
      <c r="BC477" s="43"/>
      <c r="BD477" s="43"/>
      <c r="BE477" s="43"/>
      <c r="BF477" s="43"/>
      <c r="BG477" s="43"/>
      <c r="BH477" s="43"/>
      <c r="BI477" s="43"/>
      <c r="BJ477" s="43"/>
      <c r="BK477" s="43"/>
      <c r="BL477" s="43"/>
      <c r="BM477" s="43"/>
    </row>
    <row r="478" spans="3:65" ht="30" customHeight="1" x14ac:dyDescent="0.25">
      <c r="C478" s="46" t="s">
        <v>2367</v>
      </c>
      <c r="D478" s="43"/>
      <c r="E478" s="43"/>
      <c r="F478" s="43"/>
      <c r="G478" s="43"/>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c r="AR478" s="43"/>
      <c r="AS478" s="43" t="s">
        <v>5500</v>
      </c>
      <c r="AT478" s="43"/>
      <c r="AU478" s="43"/>
      <c r="AV478" s="43"/>
      <c r="AW478" s="43"/>
      <c r="AX478" s="43"/>
      <c r="AY478" s="43"/>
      <c r="AZ478" s="43"/>
      <c r="BA478" s="43"/>
      <c r="BB478" s="43" t="s">
        <v>5500</v>
      </c>
      <c r="BC478" s="43"/>
      <c r="BD478" s="43"/>
      <c r="BE478" s="43"/>
      <c r="BF478" s="43"/>
      <c r="BG478" s="43"/>
      <c r="BH478" s="43"/>
      <c r="BI478" s="43"/>
      <c r="BJ478" s="43"/>
      <c r="BK478" s="43"/>
      <c r="BL478" s="43"/>
      <c r="BM478" s="43"/>
    </row>
    <row r="479" spans="3:65" ht="30" customHeight="1" x14ac:dyDescent="0.25">
      <c r="C479" s="46" t="s">
        <v>2368</v>
      </c>
      <c r="D479" s="43"/>
      <c r="E479" s="43"/>
      <c r="F479" s="43"/>
      <c r="G479" s="43"/>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c r="AR479" s="43"/>
      <c r="AS479" s="43" t="s">
        <v>5500</v>
      </c>
      <c r="AT479" s="43"/>
      <c r="AU479" s="43"/>
      <c r="AV479" s="43"/>
      <c r="AW479" s="43"/>
      <c r="AX479" s="43"/>
      <c r="AY479" s="43"/>
      <c r="AZ479" s="43"/>
      <c r="BA479" s="43"/>
      <c r="BB479" s="43" t="s">
        <v>5500</v>
      </c>
      <c r="BC479" s="43"/>
      <c r="BD479" s="43"/>
      <c r="BE479" s="43"/>
      <c r="BF479" s="43"/>
      <c r="BG479" s="43"/>
      <c r="BH479" s="43"/>
      <c r="BI479" s="43"/>
      <c r="BJ479" s="43"/>
      <c r="BK479" s="43"/>
      <c r="BL479" s="43"/>
      <c r="BM479" s="43"/>
    </row>
    <row r="480" spans="3:65" ht="30" customHeight="1" x14ac:dyDescent="0.25">
      <c r="C480" s="46" t="s">
        <v>2369</v>
      </c>
      <c r="D480" s="43"/>
      <c r="E480" s="43"/>
      <c r="F480" s="43"/>
      <c r="G480" s="43"/>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c r="AR480" s="43"/>
      <c r="AS480" s="43" t="s">
        <v>5500</v>
      </c>
      <c r="AT480" s="43"/>
      <c r="AU480" s="43"/>
      <c r="AV480" s="43"/>
      <c r="AW480" s="43"/>
      <c r="AX480" s="43"/>
      <c r="AY480" s="43"/>
      <c r="AZ480" s="43"/>
      <c r="BA480" s="43"/>
      <c r="BB480" s="43" t="s">
        <v>5500</v>
      </c>
      <c r="BC480" s="43"/>
      <c r="BD480" s="43"/>
      <c r="BE480" s="43"/>
      <c r="BF480" s="43"/>
      <c r="BG480" s="43"/>
      <c r="BH480" s="43"/>
      <c r="BI480" s="43"/>
      <c r="BJ480" s="43"/>
      <c r="BK480" s="43"/>
      <c r="BL480" s="43"/>
      <c r="BM480" s="43"/>
    </row>
    <row r="481" spans="3:65" ht="30" customHeight="1" x14ac:dyDescent="0.25">
      <c r="C481" s="46" t="s">
        <v>2370</v>
      </c>
      <c r="D481" s="43"/>
      <c r="E481" s="43"/>
      <c r="F481" s="43"/>
      <c r="G481" s="43"/>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c r="AR481" s="43"/>
      <c r="AS481" s="43" t="s">
        <v>5500</v>
      </c>
      <c r="AT481" s="43"/>
      <c r="AU481" s="43"/>
      <c r="AV481" s="43"/>
      <c r="AW481" s="43"/>
      <c r="AX481" s="43"/>
      <c r="AY481" s="43"/>
      <c r="AZ481" s="43"/>
      <c r="BA481" s="43"/>
      <c r="BB481" s="43" t="s">
        <v>5500</v>
      </c>
      <c r="BC481" s="43"/>
      <c r="BD481" s="43"/>
      <c r="BE481" s="43"/>
      <c r="BF481" s="43"/>
      <c r="BG481" s="43"/>
      <c r="BH481" s="43"/>
      <c r="BI481" s="43"/>
      <c r="BJ481" s="43"/>
      <c r="BK481" s="43"/>
      <c r="BL481" s="43"/>
      <c r="BM481" s="43"/>
    </row>
    <row r="482" spans="3:65" ht="30" customHeight="1" x14ac:dyDescent="0.25">
      <c r="C482" s="46" t="s">
        <v>2371</v>
      </c>
      <c r="D482" s="43"/>
      <c r="E482" s="43"/>
      <c r="F482" s="43"/>
      <c r="G482" s="43"/>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c r="AR482" s="43"/>
      <c r="AS482" s="43" t="s">
        <v>5500</v>
      </c>
      <c r="AT482" s="43"/>
      <c r="AU482" s="43"/>
      <c r="AV482" s="43"/>
      <c r="AW482" s="43"/>
      <c r="AX482" s="43"/>
      <c r="AY482" s="43"/>
      <c r="AZ482" s="43"/>
      <c r="BA482" s="43"/>
      <c r="BB482" s="43" t="s">
        <v>5500</v>
      </c>
      <c r="BC482" s="43"/>
      <c r="BD482" s="43"/>
      <c r="BE482" s="43"/>
      <c r="BF482" s="43"/>
      <c r="BG482" s="43"/>
      <c r="BH482" s="43"/>
      <c r="BI482" s="43"/>
      <c r="BJ482" s="43"/>
      <c r="BK482" s="43"/>
      <c r="BL482" s="43"/>
      <c r="BM482" s="43"/>
    </row>
    <row r="483" spans="3:65" ht="30" customHeight="1" x14ac:dyDescent="0.25">
      <c r="C483" s="46" t="s">
        <v>2372</v>
      </c>
      <c r="D483" s="43"/>
      <c r="E483" s="43"/>
      <c r="F483" s="43"/>
      <c r="G483" s="43"/>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c r="AR483" s="43"/>
      <c r="AS483" s="43" t="s">
        <v>5500</v>
      </c>
      <c r="AT483" s="43"/>
      <c r="AU483" s="43"/>
      <c r="AV483" s="43"/>
      <c r="AW483" s="43"/>
      <c r="AX483" s="43"/>
      <c r="AY483" s="43"/>
      <c r="AZ483" s="43"/>
      <c r="BA483" s="43"/>
      <c r="BB483" s="43" t="s">
        <v>5500</v>
      </c>
      <c r="BC483" s="43"/>
      <c r="BD483" s="43"/>
      <c r="BE483" s="43"/>
      <c r="BF483" s="43"/>
      <c r="BG483" s="43"/>
      <c r="BH483" s="43"/>
      <c r="BI483" s="43"/>
      <c r="BJ483" s="43"/>
      <c r="BK483" s="43"/>
      <c r="BL483" s="43"/>
      <c r="BM483" s="43"/>
    </row>
    <row r="484" spans="3:65" ht="30" customHeight="1" x14ac:dyDescent="0.25">
      <c r="C484" s="46" t="s">
        <v>2373</v>
      </c>
      <c r="D484" s="43"/>
      <c r="E484" s="43"/>
      <c r="F484" s="43"/>
      <c r="G484" s="43"/>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c r="AR484" s="43"/>
      <c r="AS484" s="43" t="s">
        <v>5500</v>
      </c>
      <c r="AT484" s="43"/>
      <c r="AU484" s="43"/>
      <c r="AV484" s="43"/>
      <c r="AW484" s="43"/>
      <c r="AX484" s="43"/>
      <c r="AY484" s="43"/>
      <c r="AZ484" s="43"/>
      <c r="BA484" s="43"/>
      <c r="BB484" s="43" t="s">
        <v>5500</v>
      </c>
      <c r="BC484" s="43"/>
      <c r="BD484" s="43"/>
      <c r="BE484" s="43"/>
      <c r="BF484" s="43"/>
      <c r="BG484" s="43"/>
      <c r="BH484" s="43"/>
      <c r="BI484" s="43"/>
      <c r="BJ484" s="43"/>
      <c r="BK484" s="43"/>
      <c r="BL484" s="43"/>
      <c r="BM484" s="43"/>
    </row>
    <row r="485" spans="3:65" ht="30" customHeight="1" x14ac:dyDescent="0.25">
      <c r="C485" s="46" t="s">
        <v>2374</v>
      </c>
      <c r="D485" s="43"/>
      <c r="E485" s="43"/>
      <c r="F485" s="43"/>
      <c r="G485" s="43"/>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c r="AR485" s="43"/>
      <c r="AS485" s="43" t="s">
        <v>5500</v>
      </c>
      <c r="AT485" s="43"/>
      <c r="AU485" s="43"/>
      <c r="AV485" s="43"/>
      <c r="AW485" s="43"/>
      <c r="AX485" s="43"/>
      <c r="AY485" s="43"/>
      <c r="AZ485" s="43"/>
      <c r="BA485" s="43"/>
      <c r="BB485" s="43" t="s">
        <v>5500</v>
      </c>
      <c r="BC485" s="43"/>
      <c r="BD485" s="43"/>
      <c r="BE485" s="43"/>
      <c r="BF485" s="43"/>
      <c r="BG485" s="43"/>
      <c r="BH485" s="43"/>
      <c r="BI485" s="43"/>
      <c r="BJ485" s="43"/>
      <c r="BK485" s="43"/>
      <c r="BL485" s="43"/>
      <c r="BM485" s="43"/>
    </row>
    <row r="486" spans="3:65" ht="30" customHeight="1" x14ac:dyDescent="0.25">
      <c r="C486" s="46" t="s">
        <v>2375</v>
      </c>
      <c r="D486" s="43"/>
      <c r="E486" s="43"/>
      <c r="F486" s="43"/>
      <c r="G486" s="43"/>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c r="AR486" s="43"/>
      <c r="AS486" s="43" t="s">
        <v>5500</v>
      </c>
      <c r="AT486" s="43"/>
      <c r="AU486" s="43"/>
      <c r="AV486" s="43"/>
      <c r="AW486" s="43"/>
      <c r="AX486" s="43"/>
      <c r="AY486" s="43"/>
      <c r="AZ486" s="43"/>
      <c r="BA486" s="43"/>
      <c r="BB486" s="43" t="s">
        <v>5500</v>
      </c>
      <c r="BC486" s="43"/>
      <c r="BD486" s="43"/>
      <c r="BE486" s="43"/>
      <c r="BF486" s="43"/>
      <c r="BG486" s="43"/>
      <c r="BH486" s="43"/>
      <c r="BI486" s="43"/>
      <c r="BJ486" s="43"/>
      <c r="BK486" s="43"/>
      <c r="BL486" s="43"/>
      <c r="BM486" s="43"/>
    </row>
    <row r="487" spans="3:65" ht="30" customHeight="1" x14ac:dyDescent="0.25">
      <c r="C487" s="46" t="s">
        <v>2376</v>
      </c>
      <c r="D487" s="43"/>
      <c r="E487" s="43"/>
      <c r="F487" s="43"/>
      <c r="G487" s="43"/>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c r="AR487" s="43"/>
      <c r="AS487" s="43" t="s">
        <v>5500</v>
      </c>
      <c r="AT487" s="43"/>
      <c r="AU487" s="43"/>
      <c r="AV487" s="43"/>
      <c r="AW487" s="43"/>
      <c r="AX487" s="43"/>
      <c r="AY487" s="43"/>
      <c r="AZ487" s="43"/>
      <c r="BA487" s="43"/>
      <c r="BB487" s="43" t="s">
        <v>5500</v>
      </c>
      <c r="BC487" s="43"/>
      <c r="BD487" s="43"/>
      <c r="BE487" s="43"/>
      <c r="BF487" s="43"/>
      <c r="BG487" s="43"/>
      <c r="BH487" s="43"/>
      <c r="BI487" s="43"/>
      <c r="BJ487" s="43"/>
      <c r="BK487" s="43"/>
      <c r="BL487" s="43"/>
      <c r="BM487" s="43"/>
    </row>
    <row r="488" spans="3:65" ht="30" customHeight="1" x14ac:dyDescent="0.25">
      <c r="C488" s="46" t="s">
        <v>2377</v>
      </c>
      <c r="D488" s="43"/>
      <c r="E488" s="43"/>
      <c r="F488" s="43"/>
      <c r="G488" s="43"/>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c r="AR488" s="43"/>
      <c r="AS488" s="43" t="s">
        <v>5500</v>
      </c>
      <c r="AT488" s="43"/>
      <c r="AU488" s="43"/>
      <c r="AV488" s="43"/>
      <c r="AW488" s="43"/>
      <c r="AX488" s="43"/>
      <c r="AY488" s="43"/>
      <c r="AZ488" s="43"/>
      <c r="BA488" s="43"/>
      <c r="BB488" s="43" t="s">
        <v>5500</v>
      </c>
      <c r="BC488" s="43"/>
      <c r="BD488" s="43"/>
      <c r="BE488" s="43"/>
      <c r="BF488" s="43"/>
      <c r="BG488" s="43"/>
      <c r="BH488" s="43"/>
      <c r="BI488" s="43"/>
      <c r="BJ488" s="43"/>
      <c r="BK488" s="43"/>
      <c r="BL488" s="43"/>
      <c r="BM488" s="43"/>
    </row>
    <row r="489" spans="3:65" ht="30" customHeight="1" x14ac:dyDescent="0.25">
      <c r="C489" s="46" t="s">
        <v>2378</v>
      </c>
      <c r="D489" s="43"/>
      <c r="E489" s="43"/>
      <c r="F489" s="43"/>
      <c r="G489" s="43"/>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c r="AR489" s="43"/>
      <c r="AS489" s="43" t="s">
        <v>5500</v>
      </c>
      <c r="AT489" s="43"/>
      <c r="AU489" s="43"/>
      <c r="AV489" s="43"/>
      <c r="AW489" s="43"/>
      <c r="AX489" s="43"/>
      <c r="AY489" s="43"/>
      <c r="AZ489" s="43"/>
      <c r="BA489" s="43"/>
      <c r="BB489" s="43" t="s">
        <v>5500</v>
      </c>
      <c r="BC489" s="43"/>
      <c r="BD489" s="43"/>
      <c r="BE489" s="43"/>
      <c r="BF489" s="43"/>
      <c r="BG489" s="43"/>
      <c r="BH489" s="43"/>
      <c r="BI489" s="43"/>
      <c r="BJ489" s="43"/>
      <c r="BK489" s="43"/>
      <c r="BL489" s="43"/>
      <c r="BM489" s="43"/>
    </row>
    <row r="490" spans="3:65" ht="30" customHeight="1" x14ac:dyDescent="0.25">
      <c r="C490" s="46" t="s">
        <v>2379</v>
      </c>
      <c r="D490" s="43"/>
      <c r="E490" s="43"/>
      <c r="F490" s="43"/>
      <c r="G490" s="43"/>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c r="AR490" s="43"/>
      <c r="AS490" s="43" t="s">
        <v>5500</v>
      </c>
      <c r="AT490" s="43"/>
      <c r="AU490" s="43"/>
      <c r="AV490" s="43"/>
      <c r="AW490" s="43"/>
      <c r="AX490" s="43"/>
      <c r="AY490" s="43"/>
      <c r="AZ490" s="43"/>
      <c r="BA490" s="43"/>
      <c r="BB490" s="43" t="s">
        <v>5500</v>
      </c>
      <c r="BC490" s="43"/>
      <c r="BD490" s="43"/>
      <c r="BE490" s="43"/>
      <c r="BF490" s="43"/>
      <c r="BG490" s="43"/>
      <c r="BH490" s="43"/>
      <c r="BI490" s="43"/>
      <c r="BJ490" s="43"/>
      <c r="BK490" s="43"/>
      <c r="BL490" s="43"/>
      <c r="BM490" s="43"/>
    </row>
    <row r="491" spans="3:65" ht="30" customHeight="1" x14ac:dyDescent="0.25">
      <c r="C491" s="46" t="s">
        <v>2380</v>
      </c>
      <c r="D491" s="43"/>
      <c r="E491" s="43"/>
      <c r="F491" s="43"/>
      <c r="G491" s="43"/>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c r="AR491" s="43"/>
      <c r="AS491" s="43" t="s">
        <v>5500</v>
      </c>
      <c r="AT491" s="43"/>
      <c r="AU491" s="43"/>
      <c r="AV491" s="43"/>
      <c r="AW491" s="43"/>
      <c r="AX491" s="43"/>
      <c r="AY491" s="43"/>
      <c r="AZ491" s="43"/>
      <c r="BA491" s="43"/>
      <c r="BB491" s="43" t="s">
        <v>5500</v>
      </c>
      <c r="BC491" s="43"/>
      <c r="BD491" s="43"/>
      <c r="BE491" s="43"/>
      <c r="BF491" s="43"/>
      <c r="BG491" s="43"/>
      <c r="BH491" s="43"/>
      <c r="BI491" s="43"/>
      <c r="BJ491" s="43"/>
      <c r="BK491" s="43"/>
      <c r="BL491" s="43"/>
      <c r="BM491" s="43"/>
    </row>
    <row r="492" spans="3:65" ht="30" customHeight="1" x14ac:dyDescent="0.25">
      <c r="C492" s="46" t="s">
        <v>2381</v>
      </c>
      <c r="D492" s="43"/>
      <c r="E492" s="43"/>
      <c r="F492" s="43"/>
      <c r="G492" s="43"/>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c r="AR492" s="43"/>
      <c r="AS492" s="43" t="s">
        <v>5500</v>
      </c>
      <c r="AT492" s="43"/>
      <c r="AU492" s="43"/>
      <c r="AV492" s="43"/>
      <c r="AW492" s="43"/>
      <c r="AX492" s="43"/>
      <c r="AY492" s="43"/>
      <c r="AZ492" s="43"/>
      <c r="BA492" s="43"/>
      <c r="BB492" s="43" t="s">
        <v>5500</v>
      </c>
      <c r="BC492" s="43"/>
      <c r="BD492" s="43"/>
      <c r="BE492" s="43"/>
      <c r="BF492" s="43"/>
      <c r="BG492" s="43"/>
      <c r="BH492" s="43"/>
      <c r="BI492" s="43"/>
      <c r="BJ492" s="43"/>
      <c r="BK492" s="43"/>
      <c r="BL492" s="43"/>
      <c r="BM492" s="43"/>
    </row>
    <row r="493" spans="3:65" ht="30" customHeight="1" x14ac:dyDescent="0.25">
      <c r="C493" s="46" t="s">
        <v>2382</v>
      </c>
      <c r="D493" s="43"/>
      <c r="E493" s="43"/>
      <c r="F493" s="43"/>
      <c r="G493" s="43"/>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c r="AR493" s="43"/>
      <c r="AS493" s="43" t="s">
        <v>5500</v>
      </c>
      <c r="AT493" s="43"/>
      <c r="AU493" s="43"/>
      <c r="AV493" s="43"/>
      <c r="AW493" s="43"/>
      <c r="AX493" s="43"/>
      <c r="AY493" s="43"/>
      <c r="AZ493" s="43"/>
      <c r="BA493" s="43"/>
      <c r="BB493" s="43" t="s">
        <v>5500</v>
      </c>
      <c r="BC493" s="43"/>
      <c r="BD493" s="43"/>
      <c r="BE493" s="43"/>
      <c r="BF493" s="43"/>
      <c r="BG493" s="43"/>
      <c r="BH493" s="43"/>
      <c r="BI493" s="43"/>
      <c r="BJ493" s="43"/>
      <c r="BK493" s="43"/>
      <c r="BL493" s="43"/>
      <c r="BM493" s="43"/>
    </row>
    <row r="494" spans="3:65" ht="30" customHeight="1" x14ac:dyDescent="0.25">
      <c r="C494" s="46" t="s">
        <v>2383</v>
      </c>
      <c r="D494" s="43"/>
      <c r="E494" s="43"/>
      <c r="F494" s="43"/>
      <c r="G494" s="43"/>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c r="AR494" s="43"/>
      <c r="AS494" s="43" t="s">
        <v>5500</v>
      </c>
      <c r="AT494" s="43"/>
      <c r="AU494" s="43"/>
      <c r="AV494" s="43"/>
      <c r="AW494" s="43"/>
      <c r="AX494" s="43"/>
      <c r="AY494" s="43"/>
      <c r="AZ494" s="43"/>
      <c r="BA494" s="43"/>
      <c r="BB494" s="43" t="s">
        <v>5500</v>
      </c>
      <c r="BC494" s="43"/>
      <c r="BD494" s="43"/>
      <c r="BE494" s="43"/>
      <c r="BF494" s="43"/>
      <c r="BG494" s="43"/>
      <c r="BH494" s="43"/>
      <c r="BI494" s="43"/>
      <c r="BJ494" s="43"/>
      <c r="BK494" s="43"/>
      <c r="BL494" s="43"/>
      <c r="BM494" s="43"/>
    </row>
    <row r="495" spans="3:65" ht="30" customHeight="1" x14ac:dyDescent="0.25">
      <c r="C495" s="46" t="s">
        <v>2384</v>
      </c>
      <c r="D495" s="43"/>
      <c r="E495" s="43"/>
      <c r="F495" s="43"/>
      <c r="G495" s="43"/>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c r="AR495" s="43"/>
      <c r="AS495" s="43" t="s">
        <v>5500</v>
      </c>
      <c r="AT495" s="43"/>
      <c r="AU495" s="43"/>
      <c r="AV495" s="43"/>
      <c r="AW495" s="43"/>
      <c r="AX495" s="43"/>
      <c r="AY495" s="43"/>
      <c r="AZ495" s="43"/>
      <c r="BA495" s="43"/>
      <c r="BB495" s="43" t="s">
        <v>5500</v>
      </c>
      <c r="BC495" s="43"/>
      <c r="BD495" s="43"/>
      <c r="BE495" s="43"/>
      <c r="BF495" s="43"/>
      <c r="BG495" s="43"/>
      <c r="BH495" s="43"/>
      <c r="BI495" s="43"/>
      <c r="BJ495" s="43"/>
      <c r="BK495" s="43"/>
      <c r="BL495" s="43"/>
      <c r="BM495" s="43"/>
    </row>
    <row r="496" spans="3:65" ht="30" customHeight="1" x14ac:dyDescent="0.25">
      <c r="C496" s="46" t="s">
        <v>2385</v>
      </c>
      <c r="D496" s="43"/>
      <c r="E496" s="43"/>
      <c r="F496" s="43"/>
      <c r="G496" s="43"/>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c r="AR496" s="43"/>
      <c r="AS496" s="43" t="s">
        <v>5500</v>
      </c>
      <c r="AT496" s="43"/>
      <c r="AU496" s="43"/>
      <c r="AV496" s="43"/>
      <c r="AW496" s="43"/>
      <c r="AX496" s="43"/>
      <c r="AY496" s="43"/>
      <c r="AZ496" s="43"/>
      <c r="BA496" s="43"/>
      <c r="BB496" s="43" t="s">
        <v>5500</v>
      </c>
      <c r="BC496" s="43"/>
      <c r="BD496" s="43"/>
      <c r="BE496" s="43"/>
      <c r="BF496" s="43"/>
      <c r="BG496" s="43"/>
      <c r="BH496" s="43"/>
      <c r="BI496" s="43"/>
      <c r="BJ496" s="43"/>
      <c r="BK496" s="43"/>
      <c r="BL496" s="43"/>
      <c r="BM496" s="43"/>
    </row>
    <row r="497" spans="3:65" ht="30" customHeight="1" x14ac:dyDescent="0.25">
      <c r="C497" s="46" t="s">
        <v>2386</v>
      </c>
      <c r="D497" s="43"/>
      <c r="E497" s="43"/>
      <c r="F497" s="43"/>
      <c r="G497" s="43"/>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c r="AR497" s="43"/>
      <c r="AS497" s="43" t="s">
        <v>5500</v>
      </c>
      <c r="AT497" s="43"/>
      <c r="AU497" s="43"/>
      <c r="AV497" s="43"/>
      <c r="AW497" s="43"/>
      <c r="AX497" s="43"/>
      <c r="AY497" s="43"/>
      <c r="AZ497" s="43"/>
      <c r="BA497" s="43"/>
      <c r="BB497" s="43" t="s">
        <v>5500</v>
      </c>
      <c r="BC497" s="43"/>
      <c r="BD497" s="43"/>
      <c r="BE497" s="43"/>
      <c r="BF497" s="43"/>
      <c r="BG497" s="43"/>
      <c r="BH497" s="43"/>
      <c r="BI497" s="43"/>
      <c r="BJ497" s="43"/>
      <c r="BK497" s="43"/>
      <c r="BL497" s="43"/>
      <c r="BM497" s="43"/>
    </row>
    <row r="498" spans="3:65" ht="30" customHeight="1" x14ac:dyDescent="0.25">
      <c r="C498" s="46" t="s">
        <v>2387</v>
      </c>
      <c r="D498" s="43"/>
      <c r="E498" s="43"/>
      <c r="F498" s="43"/>
      <c r="G498" s="43"/>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c r="AR498" s="43"/>
      <c r="AS498" s="43" t="s">
        <v>5500</v>
      </c>
      <c r="AT498" s="43"/>
      <c r="AU498" s="43"/>
      <c r="AV498" s="43"/>
      <c r="AW498" s="43"/>
      <c r="AX498" s="43"/>
      <c r="AY498" s="43"/>
      <c r="AZ498" s="43"/>
      <c r="BA498" s="43"/>
      <c r="BB498" s="43" t="s">
        <v>5500</v>
      </c>
      <c r="BC498" s="43"/>
      <c r="BD498" s="43"/>
      <c r="BE498" s="43"/>
      <c r="BF498" s="43"/>
      <c r="BG498" s="43"/>
      <c r="BH498" s="43"/>
      <c r="BI498" s="43"/>
      <c r="BJ498" s="43"/>
      <c r="BK498" s="43"/>
      <c r="BL498" s="43"/>
      <c r="BM498" s="43"/>
    </row>
    <row r="499" spans="3:65" ht="30" customHeight="1" x14ac:dyDescent="0.25">
      <c r="C499" s="46" t="s">
        <v>2388</v>
      </c>
      <c r="D499" s="43"/>
      <c r="E499" s="43"/>
      <c r="F499" s="43"/>
      <c r="G499" s="43"/>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c r="AR499" s="43"/>
      <c r="AS499" s="43" t="s">
        <v>5500</v>
      </c>
      <c r="AT499" s="43"/>
      <c r="AU499" s="43"/>
      <c r="AV499" s="43"/>
      <c r="AW499" s="43"/>
      <c r="AX499" s="43"/>
      <c r="AY499" s="43"/>
      <c r="AZ499" s="43"/>
      <c r="BA499" s="43"/>
      <c r="BB499" s="43" t="s">
        <v>5500</v>
      </c>
      <c r="BC499" s="43"/>
      <c r="BD499" s="43"/>
      <c r="BE499" s="43"/>
      <c r="BF499" s="43"/>
      <c r="BG499" s="43"/>
      <c r="BH499" s="43"/>
      <c r="BI499" s="43"/>
      <c r="BJ499" s="43"/>
      <c r="BK499" s="43"/>
      <c r="BL499" s="43"/>
      <c r="BM499" s="43"/>
    </row>
    <row r="500" spans="3:65" ht="30" customHeight="1" x14ac:dyDescent="0.25">
      <c r="C500" s="46" t="s">
        <v>2389</v>
      </c>
      <c r="D500" s="43"/>
      <c r="E500" s="43"/>
      <c r="F500" s="43"/>
      <c r="G500" s="43"/>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c r="AR500" s="43"/>
      <c r="AS500" s="43" t="s">
        <v>5500</v>
      </c>
      <c r="AT500" s="43"/>
      <c r="AU500" s="43"/>
      <c r="AV500" s="43"/>
      <c r="AW500" s="43"/>
      <c r="AX500" s="43"/>
      <c r="AY500" s="43"/>
      <c r="AZ500" s="43"/>
      <c r="BA500" s="43"/>
      <c r="BB500" s="43" t="s">
        <v>5500</v>
      </c>
      <c r="BC500" s="43"/>
      <c r="BD500" s="43"/>
      <c r="BE500" s="43"/>
      <c r="BF500" s="43"/>
      <c r="BG500" s="43"/>
      <c r="BH500" s="43"/>
      <c r="BI500" s="43"/>
      <c r="BJ500" s="43"/>
      <c r="BK500" s="43"/>
      <c r="BL500" s="43"/>
      <c r="BM500" s="43"/>
    </row>
    <row r="501" spans="3:65" ht="30" customHeight="1" x14ac:dyDescent="0.25">
      <c r="C501" s="46" t="s">
        <v>2390</v>
      </c>
      <c r="D501" s="43"/>
      <c r="E501" s="43"/>
      <c r="F501" s="43"/>
      <c r="G501" s="43"/>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c r="AR501" s="43"/>
      <c r="AS501" s="43" t="s">
        <v>5500</v>
      </c>
      <c r="AT501" s="43"/>
      <c r="AU501" s="43"/>
      <c r="AV501" s="43"/>
      <c r="AW501" s="43"/>
      <c r="AX501" s="43"/>
      <c r="AY501" s="43"/>
      <c r="AZ501" s="43"/>
      <c r="BA501" s="43"/>
      <c r="BB501" s="43" t="s">
        <v>5500</v>
      </c>
      <c r="BC501" s="43"/>
      <c r="BD501" s="43"/>
      <c r="BE501" s="43"/>
      <c r="BF501" s="43"/>
      <c r="BG501" s="43"/>
      <c r="BH501" s="43"/>
      <c r="BI501" s="43"/>
      <c r="BJ501" s="43"/>
      <c r="BK501" s="43"/>
      <c r="BL501" s="43"/>
      <c r="BM501" s="43"/>
    </row>
    <row r="502" spans="3:65" ht="30" customHeight="1" x14ac:dyDescent="0.25">
      <c r="C502" s="46" t="s">
        <v>2391</v>
      </c>
      <c r="D502" s="43"/>
      <c r="E502" s="43"/>
      <c r="F502" s="43"/>
      <c r="G502" s="43"/>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c r="AR502" s="43"/>
      <c r="AS502" s="43" t="s">
        <v>5500</v>
      </c>
      <c r="AT502" s="43"/>
      <c r="AU502" s="43"/>
      <c r="AV502" s="43"/>
      <c r="AW502" s="43"/>
      <c r="AX502" s="43"/>
      <c r="AY502" s="43"/>
      <c r="AZ502" s="43"/>
      <c r="BA502" s="43"/>
      <c r="BB502" s="43" t="s">
        <v>5500</v>
      </c>
      <c r="BC502" s="43"/>
      <c r="BD502" s="43"/>
      <c r="BE502" s="43"/>
      <c r="BF502" s="43"/>
      <c r="BG502" s="43"/>
      <c r="BH502" s="43"/>
      <c r="BI502" s="43"/>
      <c r="BJ502" s="43"/>
      <c r="BK502" s="43"/>
      <c r="BL502" s="43"/>
      <c r="BM502" s="43"/>
    </row>
    <row r="503" spans="3:65" ht="30" customHeight="1" x14ac:dyDescent="0.25">
      <c r="C503" s="46" t="s">
        <v>2392</v>
      </c>
      <c r="D503" s="43"/>
      <c r="E503" s="43"/>
      <c r="F503" s="43"/>
      <c r="G503" s="43"/>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c r="AR503" s="43"/>
      <c r="AS503" s="43" t="s">
        <v>5500</v>
      </c>
      <c r="AT503" s="43"/>
      <c r="AU503" s="43"/>
      <c r="AV503" s="43"/>
      <c r="AW503" s="43"/>
      <c r="AX503" s="43"/>
      <c r="AY503" s="43"/>
      <c r="AZ503" s="43"/>
      <c r="BA503" s="43"/>
      <c r="BB503" s="43" t="s">
        <v>5500</v>
      </c>
      <c r="BC503" s="43"/>
      <c r="BD503" s="43"/>
      <c r="BE503" s="43"/>
      <c r="BF503" s="43"/>
      <c r="BG503" s="43"/>
      <c r="BH503" s="43"/>
      <c r="BI503" s="43"/>
      <c r="BJ503" s="43"/>
      <c r="BK503" s="43"/>
      <c r="BL503" s="43"/>
      <c r="BM503" s="43"/>
    </row>
    <row r="504" spans="3:65" ht="30" customHeight="1" x14ac:dyDescent="0.25">
      <c r="C504" s="46" t="s">
        <v>2393</v>
      </c>
      <c r="D504" s="43"/>
      <c r="E504" s="43"/>
      <c r="F504" s="43"/>
      <c r="G504" s="43"/>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c r="AR504" s="43"/>
      <c r="AS504" s="43" t="s">
        <v>5500</v>
      </c>
      <c r="AT504" s="43"/>
      <c r="AU504" s="43"/>
      <c r="AV504" s="43"/>
      <c r="AW504" s="43"/>
      <c r="AX504" s="43"/>
      <c r="AY504" s="43"/>
      <c r="AZ504" s="43"/>
      <c r="BA504" s="43"/>
      <c r="BB504" s="43" t="s">
        <v>5500</v>
      </c>
      <c r="BC504" s="43"/>
      <c r="BD504" s="43"/>
      <c r="BE504" s="43"/>
      <c r="BF504" s="43"/>
      <c r="BG504" s="43"/>
      <c r="BH504" s="43"/>
      <c r="BI504" s="43"/>
      <c r="BJ504" s="43"/>
      <c r="BK504" s="43"/>
      <c r="BL504" s="43"/>
      <c r="BM504" s="43"/>
    </row>
    <row r="505" spans="3:65" ht="30" customHeight="1" x14ac:dyDescent="0.25">
      <c r="C505" s="46" t="s">
        <v>2394</v>
      </c>
      <c r="D505" s="43"/>
      <c r="E505" s="43"/>
      <c r="F505" s="43"/>
      <c r="G505" s="43"/>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c r="AR505" s="43"/>
      <c r="AS505" s="43" t="s">
        <v>5500</v>
      </c>
      <c r="AT505" s="43"/>
      <c r="AU505" s="43"/>
      <c r="AV505" s="43"/>
      <c r="AW505" s="43"/>
      <c r="AX505" s="43"/>
      <c r="AY505" s="43"/>
      <c r="AZ505" s="43"/>
      <c r="BA505" s="43"/>
      <c r="BB505" s="43" t="s">
        <v>5500</v>
      </c>
      <c r="BC505" s="43"/>
      <c r="BD505" s="43"/>
      <c r="BE505" s="43"/>
      <c r="BF505" s="43"/>
      <c r="BG505" s="43"/>
      <c r="BH505" s="43"/>
      <c r="BI505" s="43"/>
      <c r="BJ505" s="43"/>
      <c r="BK505" s="43"/>
      <c r="BL505" s="43"/>
      <c r="BM505" s="43"/>
    </row>
    <row r="506" spans="3:65" ht="30" customHeight="1" x14ac:dyDescent="0.25">
      <c r="C506" s="46" t="s">
        <v>2395</v>
      </c>
      <c r="D506" s="43"/>
      <c r="E506" s="43"/>
      <c r="F506" s="43"/>
      <c r="G506" s="43"/>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c r="AR506" s="43"/>
      <c r="AS506" s="43" t="s">
        <v>5500</v>
      </c>
      <c r="AT506" s="43"/>
      <c r="AU506" s="43"/>
      <c r="AV506" s="43"/>
      <c r="AW506" s="43"/>
      <c r="AX506" s="43"/>
      <c r="AY506" s="43"/>
      <c r="AZ506" s="43"/>
      <c r="BA506" s="43"/>
      <c r="BB506" s="43" t="s">
        <v>5500</v>
      </c>
      <c r="BC506" s="43"/>
      <c r="BD506" s="43"/>
      <c r="BE506" s="43"/>
      <c r="BF506" s="43"/>
      <c r="BG506" s="43"/>
      <c r="BH506" s="43"/>
      <c r="BI506" s="43"/>
      <c r="BJ506" s="43"/>
      <c r="BK506" s="43"/>
      <c r="BL506" s="43"/>
      <c r="BM506" s="43"/>
    </row>
    <row r="507" spans="3:65" ht="30" customHeight="1" x14ac:dyDescent="0.25">
      <c r="C507" s="46" t="s">
        <v>2396</v>
      </c>
      <c r="D507" s="43"/>
      <c r="E507" s="43"/>
      <c r="F507" s="43"/>
      <c r="G507" s="43"/>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c r="AR507" s="43"/>
      <c r="AS507" s="43" t="s">
        <v>5500</v>
      </c>
      <c r="AT507" s="43"/>
      <c r="AU507" s="43"/>
      <c r="AV507" s="43"/>
      <c r="AW507" s="43"/>
      <c r="AX507" s="43"/>
      <c r="AY507" s="43"/>
      <c r="AZ507" s="43"/>
      <c r="BA507" s="43"/>
      <c r="BB507" s="43" t="s">
        <v>5500</v>
      </c>
      <c r="BC507" s="43"/>
      <c r="BD507" s="43"/>
      <c r="BE507" s="43"/>
      <c r="BF507" s="43"/>
      <c r="BG507" s="43"/>
      <c r="BH507" s="43"/>
      <c r="BI507" s="43"/>
      <c r="BJ507" s="43"/>
      <c r="BK507" s="43"/>
      <c r="BL507" s="43"/>
      <c r="BM507" s="43"/>
    </row>
    <row r="508" spans="3:65" ht="30" customHeight="1" x14ac:dyDescent="0.25">
      <c r="C508" s="46" t="s">
        <v>2397</v>
      </c>
      <c r="D508" s="43"/>
      <c r="E508" s="43"/>
      <c r="F508" s="43"/>
      <c r="G508" s="43"/>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c r="AR508" s="43"/>
      <c r="AS508" s="43" t="s">
        <v>5500</v>
      </c>
      <c r="AT508" s="43"/>
      <c r="AU508" s="43"/>
      <c r="AV508" s="43"/>
      <c r="AW508" s="43"/>
      <c r="AX508" s="43"/>
      <c r="AY508" s="43"/>
      <c r="AZ508" s="43"/>
      <c r="BA508" s="43"/>
      <c r="BB508" s="43" t="s">
        <v>5500</v>
      </c>
      <c r="BC508" s="43"/>
      <c r="BD508" s="43"/>
      <c r="BE508" s="43"/>
      <c r="BF508" s="43"/>
      <c r="BG508" s="43"/>
      <c r="BH508" s="43"/>
      <c r="BI508" s="43"/>
      <c r="BJ508" s="43"/>
      <c r="BK508" s="43"/>
      <c r="BL508" s="43"/>
      <c r="BM508" s="43"/>
    </row>
    <row r="509" spans="3:65" ht="30" customHeight="1" x14ac:dyDescent="0.25">
      <c r="C509" s="46" t="s">
        <v>2398</v>
      </c>
      <c r="D509" s="43"/>
      <c r="E509" s="43"/>
      <c r="F509" s="43"/>
      <c r="G509" s="43"/>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c r="AR509" s="43"/>
      <c r="AS509" s="43" t="s">
        <v>5500</v>
      </c>
      <c r="AT509" s="43"/>
      <c r="AU509" s="43"/>
      <c r="AV509" s="43"/>
      <c r="AW509" s="43"/>
      <c r="AX509" s="43"/>
      <c r="AY509" s="43"/>
      <c r="AZ509" s="43"/>
      <c r="BA509" s="43"/>
      <c r="BB509" s="43" t="s">
        <v>5500</v>
      </c>
      <c r="BC509" s="43"/>
      <c r="BD509" s="43"/>
      <c r="BE509" s="43"/>
      <c r="BF509" s="43"/>
      <c r="BG509" s="43"/>
      <c r="BH509" s="43"/>
      <c r="BI509" s="43"/>
      <c r="BJ509" s="43"/>
      <c r="BK509" s="43"/>
      <c r="BL509" s="43"/>
      <c r="BM509" s="43"/>
    </row>
    <row r="510" spans="3:65" ht="30" customHeight="1" x14ac:dyDescent="0.25">
      <c r="C510" s="46" t="s">
        <v>2399</v>
      </c>
      <c r="D510" s="43"/>
      <c r="E510" s="43"/>
      <c r="F510" s="43"/>
      <c r="G510" s="43"/>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c r="AR510" s="43"/>
      <c r="AS510" s="43" t="s">
        <v>5500</v>
      </c>
      <c r="AT510" s="43"/>
      <c r="AU510" s="43"/>
      <c r="AV510" s="43"/>
      <c r="AW510" s="43"/>
      <c r="AX510" s="43"/>
      <c r="AY510" s="43"/>
      <c r="AZ510" s="43"/>
      <c r="BA510" s="43"/>
      <c r="BB510" s="43" t="s">
        <v>5500</v>
      </c>
      <c r="BC510" s="43"/>
      <c r="BD510" s="43"/>
      <c r="BE510" s="43"/>
      <c r="BF510" s="43"/>
      <c r="BG510" s="43"/>
      <c r="BH510" s="43"/>
      <c r="BI510" s="43"/>
      <c r="BJ510" s="43"/>
      <c r="BK510" s="43"/>
      <c r="BL510" s="43"/>
      <c r="BM510" s="43"/>
    </row>
    <row r="511" spans="3:65" ht="30" customHeight="1" x14ac:dyDescent="0.25">
      <c r="C511" s="46" t="s">
        <v>2400</v>
      </c>
      <c r="D511" s="43"/>
      <c r="E511" s="43"/>
      <c r="F511" s="43"/>
      <c r="G511" s="43"/>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c r="AR511" s="43"/>
      <c r="AS511" s="43" t="s">
        <v>5500</v>
      </c>
      <c r="AT511" s="43"/>
      <c r="AU511" s="43"/>
      <c r="AV511" s="43"/>
      <c r="AW511" s="43"/>
      <c r="AX511" s="43"/>
      <c r="AY511" s="43"/>
      <c r="AZ511" s="43"/>
      <c r="BA511" s="43"/>
      <c r="BB511" s="43" t="s">
        <v>5500</v>
      </c>
      <c r="BC511" s="43"/>
      <c r="BD511" s="43"/>
      <c r="BE511" s="43"/>
      <c r="BF511" s="43"/>
      <c r="BG511" s="43"/>
      <c r="BH511" s="43"/>
      <c r="BI511" s="43"/>
      <c r="BJ511" s="43"/>
      <c r="BK511" s="43"/>
      <c r="BL511" s="43"/>
      <c r="BM511" s="43"/>
    </row>
    <row r="512" spans="3:65" ht="30" customHeight="1" x14ac:dyDescent="0.25">
      <c r="C512" s="46" t="s">
        <v>2401</v>
      </c>
      <c r="D512" s="43"/>
      <c r="E512" s="43"/>
      <c r="F512" s="43"/>
      <c r="G512" s="43"/>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c r="AR512" s="43"/>
      <c r="AS512" s="43" t="s">
        <v>5500</v>
      </c>
      <c r="AT512" s="43"/>
      <c r="AU512" s="43"/>
      <c r="AV512" s="43"/>
      <c r="AW512" s="43"/>
      <c r="AX512" s="43"/>
      <c r="AY512" s="43"/>
      <c r="AZ512" s="43"/>
      <c r="BA512" s="43"/>
      <c r="BB512" s="43" t="s">
        <v>5500</v>
      </c>
      <c r="BC512" s="43"/>
      <c r="BD512" s="43"/>
      <c r="BE512" s="43"/>
      <c r="BF512" s="43"/>
      <c r="BG512" s="43"/>
      <c r="BH512" s="43"/>
      <c r="BI512" s="43"/>
      <c r="BJ512" s="43"/>
      <c r="BK512" s="43"/>
      <c r="BL512" s="43"/>
      <c r="BM512" s="43"/>
    </row>
    <row r="513" spans="3:65" ht="30" customHeight="1" x14ac:dyDescent="0.25">
      <c r="C513" s="46" t="s">
        <v>2402</v>
      </c>
      <c r="D513" s="43"/>
      <c r="E513" s="43"/>
      <c r="F513" s="43"/>
      <c r="G513" s="43"/>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c r="AR513" s="43"/>
      <c r="AS513" s="43" t="s">
        <v>5500</v>
      </c>
      <c r="AT513" s="43"/>
      <c r="AU513" s="43"/>
      <c r="AV513" s="43"/>
      <c r="AW513" s="43"/>
      <c r="AX513" s="43"/>
      <c r="AY513" s="43"/>
      <c r="AZ513" s="43"/>
      <c r="BA513" s="43"/>
      <c r="BB513" s="43" t="s">
        <v>5500</v>
      </c>
      <c r="BC513" s="43"/>
      <c r="BD513" s="43"/>
      <c r="BE513" s="43"/>
      <c r="BF513" s="43"/>
      <c r="BG513" s="43"/>
      <c r="BH513" s="43"/>
      <c r="BI513" s="43"/>
      <c r="BJ513" s="43"/>
      <c r="BK513" s="43"/>
      <c r="BL513" s="43"/>
      <c r="BM513" s="43"/>
    </row>
    <row r="514" spans="3:65" ht="30" customHeight="1" x14ac:dyDescent="0.25">
      <c r="C514" s="46" t="s">
        <v>2403</v>
      </c>
      <c r="D514" s="43"/>
      <c r="E514" s="43"/>
      <c r="F514" s="43"/>
      <c r="G514" s="43"/>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c r="AR514" s="43"/>
      <c r="AS514" s="43" t="s">
        <v>5500</v>
      </c>
      <c r="AT514" s="43"/>
      <c r="AU514" s="43"/>
      <c r="AV514" s="43"/>
      <c r="AW514" s="43"/>
      <c r="AX514" s="43"/>
      <c r="AY514" s="43"/>
      <c r="AZ514" s="43"/>
      <c r="BA514" s="43"/>
      <c r="BB514" s="43" t="s">
        <v>5500</v>
      </c>
      <c r="BC514" s="43"/>
      <c r="BD514" s="43"/>
      <c r="BE514" s="43"/>
      <c r="BF514" s="43"/>
      <c r="BG514" s="43"/>
      <c r="BH514" s="43"/>
      <c r="BI514" s="43"/>
      <c r="BJ514" s="43"/>
      <c r="BK514" s="43"/>
      <c r="BL514" s="43"/>
      <c r="BM514" s="43"/>
    </row>
    <row r="515" spans="3:65" ht="30" customHeight="1" x14ac:dyDescent="0.25">
      <c r="C515" s="46" t="s">
        <v>2404</v>
      </c>
      <c r="D515" s="43"/>
      <c r="E515" s="43"/>
      <c r="F515" s="43"/>
      <c r="G515" s="43"/>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t="s">
        <v>5500</v>
      </c>
      <c r="AT515" s="43"/>
      <c r="AU515" s="43"/>
      <c r="AV515" s="43"/>
      <c r="AW515" s="43"/>
      <c r="AX515" s="43"/>
      <c r="AY515" s="43"/>
      <c r="AZ515" s="43"/>
      <c r="BA515" s="43"/>
      <c r="BB515" s="43" t="s">
        <v>5500</v>
      </c>
      <c r="BC515" s="43"/>
      <c r="BD515" s="43"/>
      <c r="BE515" s="43"/>
      <c r="BF515" s="43"/>
      <c r="BG515" s="43"/>
      <c r="BH515" s="43"/>
      <c r="BI515" s="43"/>
      <c r="BJ515" s="43"/>
      <c r="BK515" s="43"/>
      <c r="BL515" s="43"/>
      <c r="BM515" s="43"/>
    </row>
    <row r="516" spans="3:65" ht="30" customHeight="1" x14ac:dyDescent="0.25">
      <c r="C516" s="46" t="s">
        <v>2405</v>
      </c>
      <c r="D516" s="43"/>
      <c r="E516" s="43"/>
      <c r="F516" s="43"/>
      <c r="G516" s="43"/>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c r="AR516" s="43"/>
      <c r="AS516" s="43" t="s">
        <v>5500</v>
      </c>
      <c r="AT516" s="43"/>
      <c r="AU516" s="43"/>
      <c r="AV516" s="43"/>
      <c r="AW516" s="43"/>
      <c r="AX516" s="43"/>
      <c r="AY516" s="43"/>
      <c r="AZ516" s="43"/>
      <c r="BA516" s="43"/>
      <c r="BB516" s="43" t="s">
        <v>5500</v>
      </c>
      <c r="BC516" s="43"/>
      <c r="BD516" s="43"/>
      <c r="BE516" s="43"/>
      <c r="BF516" s="43"/>
      <c r="BG516" s="43"/>
      <c r="BH516" s="43"/>
      <c r="BI516" s="43"/>
      <c r="BJ516" s="43"/>
      <c r="BK516" s="43"/>
      <c r="BL516" s="43"/>
      <c r="BM516" s="43"/>
    </row>
    <row r="517" spans="3:65" ht="30" customHeight="1" x14ac:dyDescent="0.25">
      <c r="C517" s="46" t="s">
        <v>2406</v>
      </c>
      <c r="D517" s="43"/>
      <c r="E517" s="43"/>
      <c r="F517" s="43"/>
      <c r="G517" s="43"/>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c r="AR517" s="43"/>
      <c r="AS517" s="43" t="s">
        <v>5500</v>
      </c>
      <c r="AT517" s="43"/>
      <c r="AU517" s="43"/>
      <c r="AV517" s="43"/>
      <c r="AW517" s="43"/>
      <c r="AX517" s="43"/>
      <c r="AY517" s="43"/>
      <c r="AZ517" s="43"/>
      <c r="BA517" s="43"/>
      <c r="BB517" s="43" t="s">
        <v>5500</v>
      </c>
      <c r="BC517" s="43"/>
      <c r="BD517" s="43"/>
      <c r="BE517" s="43"/>
      <c r="BF517" s="43"/>
      <c r="BG517" s="43"/>
      <c r="BH517" s="43"/>
      <c r="BI517" s="43"/>
      <c r="BJ517" s="43"/>
      <c r="BK517" s="43"/>
      <c r="BL517" s="43"/>
      <c r="BM517" s="43"/>
    </row>
    <row r="518" spans="3:65" ht="30" customHeight="1" x14ac:dyDescent="0.25">
      <c r="C518" s="46" t="s">
        <v>2407</v>
      </c>
      <c r="D518" s="43"/>
      <c r="E518" s="43"/>
      <c r="F518" s="43"/>
      <c r="G518" s="43"/>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c r="AR518" s="43"/>
      <c r="AS518" s="43" t="s">
        <v>5500</v>
      </c>
      <c r="AT518" s="43"/>
      <c r="AU518" s="43"/>
      <c r="AV518" s="43"/>
      <c r="AW518" s="43"/>
      <c r="AX518" s="43"/>
      <c r="AY518" s="43"/>
      <c r="AZ518" s="43"/>
      <c r="BA518" s="43"/>
      <c r="BB518" s="43" t="s">
        <v>5500</v>
      </c>
      <c r="BC518" s="43"/>
      <c r="BD518" s="43"/>
      <c r="BE518" s="43"/>
      <c r="BF518" s="43"/>
      <c r="BG518" s="43"/>
      <c r="BH518" s="43"/>
      <c r="BI518" s="43"/>
      <c r="BJ518" s="43"/>
      <c r="BK518" s="43"/>
      <c r="BL518" s="43"/>
      <c r="BM518" s="43"/>
    </row>
    <row r="519" spans="3:65" ht="30" customHeight="1" x14ac:dyDescent="0.25">
      <c r="C519" s="46" t="s">
        <v>2408</v>
      </c>
      <c r="D519" s="43"/>
      <c r="E519" s="43"/>
      <c r="F519" s="43"/>
      <c r="G519" s="43"/>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c r="AR519" s="43"/>
      <c r="AS519" s="43" t="s">
        <v>5500</v>
      </c>
      <c r="AT519" s="43"/>
      <c r="AU519" s="43"/>
      <c r="AV519" s="43"/>
      <c r="AW519" s="43"/>
      <c r="AX519" s="43"/>
      <c r="AY519" s="43"/>
      <c r="AZ519" s="43"/>
      <c r="BA519" s="43"/>
      <c r="BB519" s="43" t="s">
        <v>5500</v>
      </c>
      <c r="BC519" s="43"/>
      <c r="BD519" s="43"/>
      <c r="BE519" s="43"/>
      <c r="BF519" s="43"/>
      <c r="BG519" s="43"/>
      <c r="BH519" s="43"/>
      <c r="BI519" s="43"/>
      <c r="BJ519" s="43"/>
      <c r="BK519" s="43"/>
      <c r="BL519" s="43"/>
      <c r="BM519" s="43"/>
    </row>
    <row r="520" spans="3:65" ht="30" customHeight="1" x14ac:dyDescent="0.25">
      <c r="C520" s="46" t="s">
        <v>2409</v>
      </c>
      <c r="D520" s="43"/>
      <c r="E520" s="43"/>
      <c r="F520" s="43"/>
      <c r="G520" s="43"/>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t="s">
        <v>5500</v>
      </c>
      <c r="AT520" s="43"/>
      <c r="AU520" s="43"/>
      <c r="AV520" s="43"/>
      <c r="AW520" s="43"/>
      <c r="AX520" s="43"/>
      <c r="AY520" s="43"/>
      <c r="AZ520" s="43"/>
      <c r="BA520" s="43"/>
      <c r="BB520" s="43" t="s">
        <v>5500</v>
      </c>
      <c r="BC520" s="43"/>
      <c r="BD520" s="43"/>
      <c r="BE520" s="43"/>
      <c r="BF520" s="43"/>
      <c r="BG520" s="43"/>
      <c r="BH520" s="43"/>
      <c r="BI520" s="43"/>
      <c r="BJ520" s="43"/>
      <c r="BK520" s="43"/>
      <c r="BL520" s="43"/>
      <c r="BM520" s="43"/>
    </row>
    <row r="521" spans="3:65" ht="30" customHeight="1" x14ac:dyDescent="0.25">
      <c r="C521" s="46" t="s">
        <v>2410</v>
      </c>
      <c r="D521" s="43"/>
      <c r="E521" s="43"/>
      <c r="F521" s="43"/>
      <c r="G521" s="43"/>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c r="AR521" s="43"/>
      <c r="AS521" s="43" t="s">
        <v>5500</v>
      </c>
      <c r="AT521" s="43"/>
      <c r="AU521" s="43"/>
      <c r="AV521" s="43"/>
      <c r="AW521" s="43"/>
      <c r="AX521" s="43"/>
      <c r="AY521" s="43"/>
      <c r="AZ521" s="43"/>
      <c r="BA521" s="43"/>
      <c r="BB521" s="43" t="s">
        <v>5500</v>
      </c>
      <c r="BC521" s="43"/>
      <c r="BD521" s="43"/>
      <c r="BE521" s="43"/>
      <c r="BF521" s="43"/>
      <c r="BG521" s="43"/>
      <c r="BH521" s="43"/>
      <c r="BI521" s="43"/>
      <c r="BJ521" s="43"/>
      <c r="BK521" s="43"/>
      <c r="BL521" s="43"/>
      <c r="BM521" s="43"/>
    </row>
    <row r="522" spans="3:65" ht="30" customHeight="1" x14ac:dyDescent="0.25">
      <c r="C522" s="46" t="s">
        <v>2411</v>
      </c>
      <c r="D522" s="43"/>
      <c r="E522" s="43"/>
      <c r="F522" s="43"/>
      <c r="G522" s="43"/>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c r="AR522" s="43"/>
      <c r="AS522" s="43" t="s">
        <v>5500</v>
      </c>
      <c r="AT522" s="43"/>
      <c r="AU522" s="43"/>
      <c r="AV522" s="43"/>
      <c r="AW522" s="43"/>
      <c r="AX522" s="43"/>
      <c r="AY522" s="43"/>
      <c r="AZ522" s="43"/>
      <c r="BA522" s="43"/>
      <c r="BB522" s="43" t="s">
        <v>5500</v>
      </c>
      <c r="BC522" s="43"/>
      <c r="BD522" s="43"/>
      <c r="BE522" s="43"/>
      <c r="BF522" s="43"/>
      <c r="BG522" s="43"/>
      <c r="BH522" s="43"/>
      <c r="BI522" s="43"/>
      <c r="BJ522" s="43"/>
      <c r="BK522" s="43"/>
      <c r="BL522" s="43"/>
      <c r="BM522" s="43"/>
    </row>
    <row r="523" spans="3:65" ht="30" customHeight="1" x14ac:dyDescent="0.25">
      <c r="C523" s="46" t="s">
        <v>2412</v>
      </c>
      <c r="D523" s="43"/>
      <c r="E523" s="43"/>
      <c r="F523" s="43"/>
      <c r="G523" s="43"/>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c r="AR523" s="43"/>
      <c r="AS523" s="43" t="s">
        <v>5500</v>
      </c>
      <c r="AT523" s="43"/>
      <c r="AU523" s="43"/>
      <c r="AV523" s="43"/>
      <c r="AW523" s="43"/>
      <c r="AX523" s="43"/>
      <c r="AY523" s="43"/>
      <c r="AZ523" s="43"/>
      <c r="BA523" s="43"/>
      <c r="BB523" s="43" t="s">
        <v>5500</v>
      </c>
      <c r="BC523" s="43"/>
      <c r="BD523" s="43"/>
      <c r="BE523" s="43"/>
      <c r="BF523" s="43"/>
      <c r="BG523" s="43"/>
      <c r="BH523" s="43"/>
      <c r="BI523" s="43"/>
      <c r="BJ523" s="43"/>
      <c r="BK523" s="43"/>
      <c r="BL523" s="43"/>
      <c r="BM523" s="43"/>
    </row>
    <row r="524" spans="3:65" ht="30" customHeight="1" x14ac:dyDescent="0.25">
      <c r="C524" s="46" t="s">
        <v>2413</v>
      </c>
      <c r="D524" s="43"/>
      <c r="E524" s="43"/>
      <c r="F524" s="43"/>
      <c r="G524" s="43"/>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c r="AR524" s="43"/>
      <c r="AS524" s="43" t="s">
        <v>5500</v>
      </c>
      <c r="AT524" s="43"/>
      <c r="AU524" s="43"/>
      <c r="AV524" s="43"/>
      <c r="AW524" s="43"/>
      <c r="AX524" s="43"/>
      <c r="AY524" s="43"/>
      <c r="AZ524" s="43"/>
      <c r="BA524" s="43"/>
      <c r="BB524" s="43" t="s">
        <v>5500</v>
      </c>
      <c r="BC524" s="43"/>
      <c r="BD524" s="43"/>
      <c r="BE524" s="43"/>
      <c r="BF524" s="43"/>
      <c r="BG524" s="43"/>
      <c r="BH524" s="43"/>
      <c r="BI524" s="43"/>
      <c r="BJ524" s="43"/>
      <c r="BK524" s="43"/>
      <c r="BL524" s="43"/>
      <c r="BM524" s="43"/>
    </row>
    <row r="525" spans="3:65" ht="30" customHeight="1" x14ac:dyDescent="0.25">
      <c r="C525" s="46" t="s">
        <v>2414</v>
      </c>
      <c r="D525" s="43"/>
      <c r="E525" s="43"/>
      <c r="F525" s="43"/>
      <c r="G525" s="43"/>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c r="AR525" s="43"/>
      <c r="AS525" s="43" t="s">
        <v>5500</v>
      </c>
      <c r="AT525" s="43"/>
      <c r="AU525" s="43"/>
      <c r="AV525" s="43"/>
      <c r="AW525" s="43"/>
      <c r="AX525" s="43"/>
      <c r="AY525" s="43"/>
      <c r="AZ525" s="43"/>
      <c r="BA525" s="43"/>
      <c r="BB525" s="43" t="s">
        <v>5500</v>
      </c>
      <c r="BC525" s="43"/>
      <c r="BD525" s="43"/>
      <c r="BE525" s="43"/>
      <c r="BF525" s="43"/>
      <c r="BG525" s="43"/>
      <c r="BH525" s="43"/>
      <c r="BI525" s="43"/>
      <c r="BJ525" s="43"/>
      <c r="BK525" s="43"/>
      <c r="BL525" s="43"/>
      <c r="BM525" s="43"/>
    </row>
    <row r="526" spans="3:65" ht="30" customHeight="1" x14ac:dyDescent="0.25">
      <c r="C526" s="46" t="s">
        <v>2415</v>
      </c>
      <c r="D526" s="43"/>
      <c r="E526" s="43"/>
      <c r="F526" s="43"/>
      <c r="G526" s="43"/>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t="s">
        <v>5500</v>
      </c>
      <c r="AT526" s="43"/>
      <c r="AU526" s="43"/>
      <c r="AV526" s="43"/>
      <c r="AW526" s="43"/>
      <c r="AX526" s="43"/>
      <c r="AY526" s="43"/>
      <c r="AZ526" s="43"/>
      <c r="BA526" s="43"/>
      <c r="BB526" s="43" t="s">
        <v>5500</v>
      </c>
      <c r="BC526" s="43"/>
      <c r="BD526" s="43"/>
      <c r="BE526" s="43"/>
      <c r="BF526" s="43"/>
      <c r="BG526" s="43"/>
      <c r="BH526" s="43"/>
      <c r="BI526" s="43"/>
      <c r="BJ526" s="43"/>
      <c r="BK526" s="43"/>
      <c r="BL526" s="43"/>
      <c r="BM526" s="43"/>
    </row>
    <row r="527" spans="3:65" ht="30" customHeight="1" x14ac:dyDescent="0.25">
      <c r="C527" s="46" t="s">
        <v>2416</v>
      </c>
      <c r="D527" s="43"/>
      <c r="E527" s="43"/>
      <c r="F527" s="43"/>
      <c r="G527" s="43"/>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t="s">
        <v>5500</v>
      </c>
      <c r="AT527" s="43"/>
      <c r="AU527" s="43"/>
      <c r="AV527" s="43"/>
      <c r="AW527" s="43"/>
      <c r="AX527" s="43"/>
      <c r="AY527" s="43"/>
      <c r="AZ527" s="43"/>
      <c r="BA527" s="43"/>
      <c r="BB527" s="43" t="s">
        <v>5500</v>
      </c>
      <c r="BC527" s="43"/>
      <c r="BD527" s="43"/>
      <c r="BE527" s="43"/>
      <c r="BF527" s="43"/>
      <c r="BG527" s="43"/>
      <c r="BH527" s="43"/>
      <c r="BI527" s="43"/>
      <c r="BJ527" s="43"/>
      <c r="BK527" s="43"/>
      <c r="BL527" s="43"/>
      <c r="BM527" s="43"/>
    </row>
    <row r="528" spans="3:65" ht="30" customHeight="1" x14ac:dyDescent="0.25">
      <c r="C528" s="46" t="s">
        <v>2417</v>
      </c>
      <c r="D528" s="43"/>
      <c r="E528" s="43"/>
      <c r="F528" s="43"/>
      <c r="G528" s="43"/>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c r="AR528" s="43"/>
      <c r="AS528" s="43" t="s">
        <v>5500</v>
      </c>
      <c r="AT528" s="43"/>
      <c r="AU528" s="43"/>
      <c r="AV528" s="43"/>
      <c r="AW528" s="43"/>
      <c r="AX528" s="43"/>
      <c r="AY528" s="43"/>
      <c r="AZ528" s="43"/>
      <c r="BA528" s="43"/>
      <c r="BB528" s="43" t="s">
        <v>5500</v>
      </c>
      <c r="BC528" s="43"/>
      <c r="BD528" s="43"/>
      <c r="BE528" s="43"/>
      <c r="BF528" s="43"/>
      <c r="BG528" s="43"/>
      <c r="BH528" s="43"/>
      <c r="BI528" s="43"/>
      <c r="BJ528" s="43"/>
      <c r="BK528" s="43"/>
      <c r="BL528" s="43"/>
      <c r="BM528" s="43"/>
    </row>
    <row r="529" spans="3:65" ht="30" customHeight="1" x14ac:dyDescent="0.25">
      <c r="C529" s="46" t="s">
        <v>2418</v>
      </c>
      <c r="D529" s="43"/>
      <c r="E529" s="43"/>
      <c r="F529" s="43"/>
      <c r="G529" s="43"/>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c r="AR529" s="43"/>
      <c r="AS529" s="43" t="s">
        <v>5500</v>
      </c>
      <c r="AT529" s="43"/>
      <c r="AU529" s="43"/>
      <c r="AV529" s="43"/>
      <c r="AW529" s="43"/>
      <c r="AX529" s="43"/>
      <c r="AY529" s="43"/>
      <c r="AZ529" s="43"/>
      <c r="BA529" s="43"/>
      <c r="BB529" s="43" t="s">
        <v>5500</v>
      </c>
      <c r="BC529" s="43"/>
      <c r="BD529" s="43"/>
      <c r="BE529" s="43"/>
      <c r="BF529" s="43"/>
      <c r="BG529" s="43"/>
      <c r="BH529" s="43"/>
      <c r="BI529" s="43"/>
      <c r="BJ529" s="43"/>
      <c r="BK529" s="43"/>
      <c r="BL529" s="43"/>
      <c r="BM529" s="43"/>
    </row>
    <row r="530" spans="3:65" ht="30" customHeight="1" x14ac:dyDescent="0.25">
      <c r="C530" s="46" t="s">
        <v>2419</v>
      </c>
      <c r="D530" s="43"/>
      <c r="E530" s="43"/>
      <c r="F530" s="43"/>
      <c r="G530" s="43"/>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c r="AR530" s="43"/>
      <c r="AS530" s="43" t="s">
        <v>5500</v>
      </c>
      <c r="AT530" s="43"/>
      <c r="AU530" s="43"/>
      <c r="AV530" s="43"/>
      <c r="AW530" s="43"/>
      <c r="AX530" s="43"/>
      <c r="AY530" s="43"/>
      <c r="AZ530" s="43"/>
      <c r="BA530" s="43"/>
      <c r="BB530" s="43" t="s">
        <v>5500</v>
      </c>
      <c r="BC530" s="43"/>
      <c r="BD530" s="43"/>
      <c r="BE530" s="43"/>
      <c r="BF530" s="43"/>
      <c r="BG530" s="43"/>
      <c r="BH530" s="43"/>
      <c r="BI530" s="43"/>
      <c r="BJ530" s="43"/>
      <c r="BK530" s="43"/>
      <c r="BL530" s="43"/>
      <c r="BM530" s="43"/>
    </row>
    <row r="531" spans="3:65" ht="30" customHeight="1" x14ac:dyDescent="0.25">
      <c r="C531" s="46" t="s">
        <v>2420</v>
      </c>
      <c r="D531" s="43"/>
      <c r="E531" s="43"/>
      <c r="F531" s="43"/>
      <c r="G531" s="43"/>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t="s">
        <v>5500</v>
      </c>
      <c r="AT531" s="43"/>
      <c r="AU531" s="43"/>
      <c r="AV531" s="43"/>
      <c r="AW531" s="43"/>
      <c r="AX531" s="43"/>
      <c r="AY531" s="43"/>
      <c r="AZ531" s="43"/>
      <c r="BA531" s="43"/>
      <c r="BB531" s="43" t="s">
        <v>5500</v>
      </c>
      <c r="BC531" s="43"/>
      <c r="BD531" s="43"/>
      <c r="BE531" s="43"/>
      <c r="BF531" s="43"/>
      <c r="BG531" s="43"/>
      <c r="BH531" s="43"/>
      <c r="BI531" s="43"/>
      <c r="BJ531" s="43"/>
      <c r="BK531" s="43"/>
      <c r="BL531" s="43"/>
      <c r="BM531" s="43"/>
    </row>
    <row r="532" spans="3:65" ht="30" customHeight="1" x14ac:dyDescent="0.25">
      <c r="C532" s="46" t="s">
        <v>2421</v>
      </c>
      <c r="D532" s="43"/>
      <c r="E532" s="43"/>
      <c r="F532" s="43"/>
      <c r="G532" s="43"/>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c r="AR532" s="43"/>
      <c r="AS532" s="43" t="s">
        <v>5500</v>
      </c>
      <c r="AT532" s="43"/>
      <c r="AU532" s="43"/>
      <c r="AV532" s="43"/>
      <c r="AW532" s="43"/>
      <c r="AX532" s="43"/>
      <c r="AY532" s="43"/>
      <c r="AZ532" s="43"/>
      <c r="BA532" s="43"/>
      <c r="BB532" s="43" t="s">
        <v>5500</v>
      </c>
      <c r="BC532" s="43"/>
      <c r="BD532" s="43"/>
      <c r="BE532" s="43"/>
      <c r="BF532" s="43"/>
      <c r="BG532" s="43"/>
      <c r="BH532" s="43"/>
      <c r="BI532" s="43"/>
      <c r="BJ532" s="43"/>
      <c r="BK532" s="43"/>
      <c r="BL532" s="43"/>
      <c r="BM532" s="43"/>
    </row>
    <row r="533" spans="3:65" ht="30" customHeight="1" x14ac:dyDescent="0.25">
      <c r="C533" s="46" t="s">
        <v>800</v>
      </c>
      <c r="D533" s="43"/>
      <c r="E533" s="43"/>
      <c r="F533" s="43"/>
      <c r="G533" s="43"/>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c r="AE533" s="43"/>
      <c r="AF533" s="43"/>
      <c r="AG533" s="43" t="s">
        <v>5499</v>
      </c>
      <c r="AH533" s="43"/>
      <c r="AI533" s="43"/>
      <c r="AJ533" s="43"/>
      <c r="AK533" s="43"/>
      <c r="AL533" s="43"/>
      <c r="AM533" s="43"/>
      <c r="AN533" s="43"/>
      <c r="AO533" s="43" t="s">
        <v>5499</v>
      </c>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s="43"/>
      <c r="BM533" s="43"/>
    </row>
    <row r="534" spans="3:65" ht="30" customHeight="1" x14ac:dyDescent="0.25">
      <c r="C534" s="46" t="s">
        <v>801</v>
      </c>
      <c r="D534" s="43"/>
      <c r="E534" s="43"/>
      <c r="F534" s="43"/>
      <c r="G534" s="43"/>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t="s">
        <v>5499</v>
      </c>
      <c r="AH534" s="43"/>
      <c r="AI534" s="43"/>
      <c r="AJ534" s="43"/>
      <c r="AK534" s="43"/>
      <c r="AL534" s="43"/>
      <c r="AM534" s="43"/>
      <c r="AN534" s="43"/>
      <c r="AO534" s="43" t="s">
        <v>5499</v>
      </c>
      <c r="AP534" s="43"/>
      <c r="AQ534" s="43"/>
      <c r="AR534" s="43"/>
      <c r="AS534" s="43" t="s">
        <v>5500</v>
      </c>
      <c r="AT534" s="43"/>
      <c r="AU534" s="43"/>
      <c r="AV534" s="43"/>
      <c r="AW534" s="43"/>
      <c r="AX534" s="43"/>
      <c r="AY534" s="43"/>
      <c r="AZ534" s="43"/>
      <c r="BA534" s="43"/>
      <c r="BB534" s="43" t="s">
        <v>5500</v>
      </c>
      <c r="BC534" s="43"/>
      <c r="BD534" s="43"/>
      <c r="BE534" s="43"/>
      <c r="BF534" s="43"/>
      <c r="BG534" s="43"/>
      <c r="BH534" s="43"/>
      <c r="BI534" s="43"/>
      <c r="BJ534" s="43"/>
      <c r="BK534" s="43"/>
      <c r="BL534" s="43"/>
      <c r="BM534" s="43"/>
    </row>
    <row r="535" spans="3:65" ht="30" customHeight="1" x14ac:dyDescent="0.25">
      <c r="C535" s="46" t="s">
        <v>802</v>
      </c>
      <c r="D535" s="43"/>
      <c r="E535" s="43"/>
      <c r="F535" s="43"/>
      <c r="G535" s="43"/>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s="43"/>
      <c r="BM535" s="43"/>
    </row>
    <row r="536" spans="3:65" ht="30" customHeight="1" x14ac:dyDescent="0.25">
      <c r="C536" s="46" t="s">
        <v>21</v>
      </c>
      <c r="D536" s="43"/>
      <c r="E536" s="43"/>
      <c r="F536" s="43"/>
      <c r="G536" s="43"/>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c r="AE536" s="43"/>
      <c r="AF536" s="43"/>
      <c r="AG536" s="43" t="s">
        <v>5499</v>
      </c>
      <c r="AH536" s="43"/>
      <c r="AI536" s="43"/>
      <c r="AJ536" s="43"/>
      <c r="AK536" s="43"/>
      <c r="AL536" s="43"/>
      <c r="AM536" s="43"/>
      <c r="AN536" s="43"/>
      <c r="AO536" s="43" t="s">
        <v>5499</v>
      </c>
      <c r="AP536" s="43"/>
      <c r="AQ536" s="43"/>
      <c r="AR536" s="43"/>
      <c r="AS536" s="43"/>
      <c r="AT536" s="43"/>
      <c r="AU536" s="43"/>
      <c r="AV536" s="43"/>
      <c r="AW536" s="43"/>
      <c r="AX536" s="43"/>
      <c r="AY536" s="43"/>
      <c r="AZ536" s="43"/>
      <c r="BA536" s="43"/>
      <c r="BB536" s="43"/>
      <c r="BC536" s="43" t="s">
        <v>5500</v>
      </c>
      <c r="BD536" s="43"/>
      <c r="BE536" s="43"/>
      <c r="BF536" s="43"/>
      <c r="BG536" s="43"/>
      <c r="BH536" s="43"/>
      <c r="BI536" s="43"/>
      <c r="BJ536" s="43"/>
      <c r="BK536" s="43" t="s">
        <v>5500</v>
      </c>
      <c r="BL536" s="43"/>
      <c r="BM536" s="43"/>
    </row>
    <row r="537" spans="3:65" ht="30" customHeight="1" x14ac:dyDescent="0.25">
      <c r="C537" s="46" t="s">
        <v>518</v>
      </c>
      <c r="D537" s="43" t="s">
        <v>5500</v>
      </c>
      <c r="E537" s="43"/>
      <c r="F537" s="43"/>
      <c r="G537" s="43"/>
      <c r="H537" s="43"/>
      <c r="I537" s="43"/>
      <c r="J537" s="43"/>
      <c r="K537" s="43"/>
      <c r="L537" s="43"/>
      <c r="M537" s="43" t="s">
        <v>5500</v>
      </c>
      <c r="N537" s="43"/>
      <c r="O537" s="43"/>
      <c r="P537" s="43"/>
      <c r="Q537" s="43"/>
      <c r="R537" s="43"/>
      <c r="S537" s="43"/>
      <c r="T537" s="43"/>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s="43"/>
      <c r="BM537" s="43"/>
    </row>
    <row r="538" spans="3:65" ht="30" customHeight="1" x14ac:dyDescent="0.25">
      <c r="C538" s="46" t="s">
        <v>2422</v>
      </c>
      <c r="D538" s="43"/>
      <c r="E538" s="43"/>
      <c r="F538" s="43"/>
      <c r="G538" s="43"/>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c r="AR538" s="43"/>
      <c r="AS538" s="43" t="s">
        <v>5500</v>
      </c>
      <c r="AT538" s="43"/>
      <c r="AU538" s="43"/>
      <c r="AV538" s="43"/>
      <c r="AW538" s="43"/>
      <c r="AX538" s="43"/>
      <c r="AY538" s="43"/>
      <c r="AZ538" s="43"/>
      <c r="BA538" s="43"/>
      <c r="BB538" s="43" t="s">
        <v>5500</v>
      </c>
      <c r="BC538" s="43"/>
      <c r="BD538" s="43"/>
      <c r="BE538" s="43"/>
      <c r="BF538" s="43"/>
      <c r="BG538" s="43"/>
      <c r="BH538" s="43"/>
      <c r="BI538" s="43"/>
      <c r="BJ538" s="43"/>
      <c r="BK538" s="43"/>
      <c r="BL538" s="43"/>
      <c r="BM538" s="43"/>
    </row>
    <row r="539" spans="3:65" ht="30" customHeight="1" x14ac:dyDescent="0.25">
      <c r="C539" s="46" t="s">
        <v>803</v>
      </c>
      <c r="D539" s="43"/>
      <c r="E539" s="43"/>
      <c r="F539" s="43"/>
      <c r="G539" s="43"/>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c r="AE539" s="43"/>
      <c r="AF539" s="43"/>
      <c r="AG539" s="43" t="s">
        <v>5499</v>
      </c>
      <c r="AH539" s="43"/>
      <c r="AI539" s="43"/>
      <c r="AJ539" s="43"/>
      <c r="AK539" s="43"/>
      <c r="AL539" s="43"/>
      <c r="AM539" s="43"/>
      <c r="AN539" s="43"/>
      <c r="AO539" s="43" t="s">
        <v>5499</v>
      </c>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s="43"/>
      <c r="BM539" s="43"/>
    </row>
    <row r="540" spans="3:65" ht="30" customHeight="1" x14ac:dyDescent="0.25">
      <c r="C540" s="46" t="s">
        <v>804</v>
      </c>
      <c r="D540" s="43"/>
      <c r="E540" s="43"/>
      <c r="F540" s="43"/>
      <c r="G540" s="43"/>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c r="AE540" s="43"/>
      <c r="AF540" s="43"/>
      <c r="AG540" s="43" t="s">
        <v>5499</v>
      </c>
      <c r="AH540" s="43"/>
      <c r="AI540" s="43"/>
      <c r="AJ540" s="43"/>
      <c r="AK540" s="43"/>
      <c r="AL540" s="43"/>
      <c r="AM540" s="43"/>
      <c r="AN540" s="43"/>
      <c r="AO540" s="43" t="s">
        <v>5499</v>
      </c>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row>
    <row r="541" spans="3:65" ht="30" customHeight="1" x14ac:dyDescent="0.25">
      <c r="C541" s="46" t="s">
        <v>805</v>
      </c>
      <c r="D541" s="43"/>
      <c r="E541" s="43"/>
      <c r="F541" s="43"/>
      <c r="G541" s="43"/>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t="s">
        <v>5500</v>
      </c>
      <c r="BD541" s="43"/>
      <c r="BE541" s="43"/>
      <c r="BF541" s="43"/>
      <c r="BG541" s="43"/>
      <c r="BH541" s="43"/>
      <c r="BI541" s="43"/>
      <c r="BJ541" s="43"/>
      <c r="BK541" s="43" t="s">
        <v>5500</v>
      </c>
      <c r="BL541" s="43"/>
      <c r="BM541" s="43"/>
    </row>
    <row r="542" spans="3:65" ht="30" customHeight="1" x14ac:dyDescent="0.25">
      <c r="C542" s="46" t="s">
        <v>806</v>
      </c>
      <c r="D542" s="43"/>
      <c r="E542" s="43"/>
      <c r="F542" s="43"/>
      <c r="G542" s="43"/>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43" t="s">
        <v>5499</v>
      </c>
      <c r="AH542" s="43"/>
      <c r="AI542" s="43"/>
      <c r="AJ542" s="43"/>
      <c r="AK542" s="43"/>
      <c r="AL542" s="43"/>
      <c r="AM542" s="43"/>
      <c r="AN542" s="43"/>
      <c r="AO542" s="43" t="s">
        <v>5499</v>
      </c>
      <c r="AP542" s="43"/>
      <c r="AQ542" s="43"/>
      <c r="AR542" s="43"/>
      <c r="AS542" s="43" t="s">
        <v>5500</v>
      </c>
      <c r="AT542" s="43"/>
      <c r="AU542" s="43"/>
      <c r="AV542" s="43"/>
      <c r="AW542" s="43"/>
      <c r="AX542" s="43"/>
      <c r="AY542" s="43"/>
      <c r="AZ542" s="43"/>
      <c r="BA542" s="43"/>
      <c r="BB542" s="43" t="s">
        <v>5500</v>
      </c>
      <c r="BC542" s="43" t="s">
        <v>5500</v>
      </c>
      <c r="BD542" s="43"/>
      <c r="BE542" s="43"/>
      <c r="BF542" s="43"/>
      <c r="BG542" s="43"/>
      <c r="BH542" s="43"/>
      <c r="BI542" s="43"/>
      <c r="BJ542" s="43"/>
      <c r="BK542" s="43" t="s">
        <v>5500</v>
      </c>
      <c r="BL542" s="43"/>
      <c r="BM542" s="43"/>
    </row>
    <row r="543" spans="3:65" ht="30" customHeight="1" x14ac:dyDescent="0.25">
      <c r="C543" s="46" t="s">
        <v>22</v>
      </c>
      <c r="D543" s="43"/>
      <c r="E543" s="43"/>
      <c r="F543" s="43"/>
      <c r="G543" s="43"/>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c r="AE543" s="43"/>
      <c r="AF543" s="43"/>
      <c r="AG543" s="43" t="s">
        <v>5499</v>
      </c>
      <c r="AH543" s="43"/>
      <c r="AI543" s="43"/>
      <c r="AJ543" s="43"/>
      <c r="AK543" s="43"/>
      <c r="AL543" s="43"/>
      <c r="AM543" s="43"/>
      <c r="AN543" s="43"/>
      <c r="AO543" s="43" t="s">
        <v>5499</v>
      </c>
      <c r="AP543" s="43"/>
      <c r="AQ543" s="43"/>
      <c r="AR543" s="43"/>
      <c r="AS543" s="43"/>
      <c r="AT543" s="43"/>
      <c r="AU543" s="43"/>
      <c r="AV543" s="43"/>
      <c r="AW543" s="43"/>
      <c r="AX543" s="43"/>
      <c r="AY543" s="43"/>
      <c r="AZ543" s="43"/>
      <c r="BA543" s="43"/>
      <c r="BB543" s="43"/>
      <c r="BC543" s="43"/>
      <c r="BD543" s="43"/>
      <c r="BE543" s="43"/>
      <c r="BF543" s="43"/>
      <c r="BG543" s="43"/>
      <c r="BH543" s="43"/>
      <c r="BI543" s="43"/>
      <c r="BJ543" s="43"/>
      <c r="BK543" s="43"/>
      <c r="BL543" s="43"/>
      <c r="BM543" s="43"/>
    </row>
    <row r="544" spans="3:65" ht="30" customHeight="1" x14ac:dyDescent="0.25">
      <c r="C544" s="46" t="s">
        <v>23</v>
      </c>
      <c r="D544" s="43"/>
      <c r="E544" s="43"/>
      <c r="F544" s="43"/>
      <c r="G544" s="43"/>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c r="AE544" s="43"/>
      <c r="AF544" s="43"/>
      <c r="AG544" s="43" t="s">
        <v>5499</v>
      </c>
      <c r="AH544" s="43"/>
      <c r="AI544" s="43"/>
      <c r="AJ544" s="43"/>
      <c r="AK544" s="43"/>
      <c r="AL544" s="43"/>
      <c r="AM544" s="43"/>
      <c r="AN544" s="43"/>
      <c r="AO544" s="43" t="s">
        <v>5499</v>
      </c>
      <c r="AP544" s="43"/>
      <c r="AQ544" s="43"/>
      <c r="AR544" s="43"/>
      <c r="AS544" s="43" t="s">
        <v>5500</v>
      </c>
      <c r="AT544" s="43"/>
      <c r="AU544" s="43"/>
      <c r="AV544" s="43"/>
      <c r="AW544" s="43"/>
      <c r="AX544" s="43"/>
      <c r="AY544" s="43"/>
      <c r="AZ544" s="43"/>
      <c r="BA544" s="43"/>
      <c r="BB544" s="43" t="s">
        <v>5500</v>
      </c>
      <c r="BC544" s="43" t="s">
        <v>5500</v>
      </c>
      <c r="BD544" s="43"/>
      <c r="BE544" s="43"/>
      <c r="BF544" s="43"/>
      <c r="BG544" s="43"/>
      <c r="BH544" s="43"/>
      <c r="BI544" s="43"/>
      <c r="BJ544" s="43"/>
      <c r="BK544" s="43" t="s">
        <v>5500</v>
      </c>
      <c r="BL544" s="43"/>
      <c r="BM544" s="43"/>
    </row>
    <row r="545" spans="3:65" ht="30" customHeight="1" x14ac:dyDescent="0.25">
      <c r="C545" s="46" t="s">
        <v>807</v>
      </c>
      <c r="D545" s="43"/>
      <c r="E545" s="43"/>
      <c r="F545" s="43"/>
      <c r="G545" s="43"/>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c r="AE545" s="43"/>
      <c r="AF545" s="43"/>
      <c r="AG545" s="43" t="s">
        <v>5499</v>
      </c>
      <c r="AH545" s="43"/>
      <c r="AI545" s="43"/>
      <c r="AJ545" s="43"/>
      <c r="AK545" s="43"/>
      <c r="AL545" s="43"/>
      <c r="AM545" s="43"/>
      <c r="AN545" s="43"/>
      <c r="AO545" s="43" t="s">
        <v>5499</v>
      </c>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c r="BL545" s="43"/>
      <c r="BM545" s="43"/>
    </row>
    <row r="546" spans="3:65" ht="30" customHeight="1" x14ac:dyDescent="0.25">
      <c r="C546" s="46" t="s">
        <v>179</v>
      </c>
      <c r="D546" s="43" t="s">
        <v>5498</v>
      </c>
      <c r="E546" s="43"/>
      <c r="F546" s="43"/>
      <c r="G546" s="43"/>
      <c r="H546" s="43"/>
      <c r="I546" s="43"/>
      <c r="J546" s="43" t="s">
        <v>5498</v>
      </c>
      <c r="K546" s="43"/>
      <c r="L546" s="43"/>
      <c r="M546" s="43"/>
      <c r="N546" s="43"/>
      <c r="O546" s="43"/>
      <c r="P546" s="43"/>
      <c r="Q546" s="43"/>
      <c r="R546" s="43"/>
      <c r="S546" s="43"/>
      <c r="T546" s="43"/>
      <c r="U546" s="43"/>
      <c r="V546" s="43"/>
      <c r="W546" s="43"/>
      <c r="X546" s="43"/>
      <c r="Y546" s="43"/>
      <c r="Z546" s="43"/>
      <c r="AA546" s="43"/>
      <c r="AB546" s="43"/>
      <c r="AC546" s="43"/>
      <c r="AD546" s="43"/>
      <c r="AE546" s="43"/>
      <c r="AF546" s="43"/>
      <c r="AG546" s="43" t="s">
        <v>5498</v>
      </c>
      <c r="AH546" s="43"/>
      <c r="AI546" s="43" t="s">
        <v>5498</v>
      </c>
      <c r="AJ546" s="43"/>
      <c r="AK546" s="43"/>
      <c r="AL546" s="43"/>
      <c r="AM546" s="43"/>
      <c r="AN546" s="43"/>
      <c r="AO546" s="43"/>
      <c r="AP546" s="43"/>
      <c r="AQ546" s="43"/>
      <c r="AR546" s="43"/>
      <c r="AS546" s="43"/>
      <c r="AT546" s="43"/>
      <c r="AU546" s="43"/>
      <c r="AV546" s="43"/>
      <c r="AW546" s="43"/>
      <c r="AX546" s="43"/>
      <c r="AY546" s="43"/>
      <c r="AZ546" s="43"/>
      <c r="BA546" s="43"/>
      <c r="BB546" s="43"/>
      <c r="BC546" s="43" t="s">
        <v>5500</v>
      </c>
      <c r="BD546" s="43"/>
      <c r="BE546" s="43"/>
      <c r="BF546" s="43"/>
      <c r="BG546" s="43"/>
      <c r="BH546" s="43" t="s">
        <v>5500</v>
      </c>
      <c r="BI546" s="43"/>
      <c r="BJ546" s="43"/>
      <c r="BK546" s="43"/>
      <c r="BL546" s="43"/>
      <c r="BM546" s="43"/>
    </row>
    <row r="547" spans="3:65" ht="30" customHeight="1" x14ac:dyDescent="0.25">
      <c r="C547" s="46" t="s">
        <v>1902</v>
      </c>
      <c r="D547" s="43"/>
      <c r="E547" s="43"/>
      <c r="F547" s="43"/>
      <c r="G547" s="43"/>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t="s">
        <v>5500</v>
      </c>
      <c r="BD547" s="43"/>
      <c r="BE547" s="43"/>
      <c r="BF547" s="43"/>
      <c r="BG547" s="43"/>
      <c r="BH547" s="43"/>
      <c r="BI547" s="43"/>
      <c r="BJ547" s="43"/>
      <c r="BK547" s="43"/>
      <c r="BL547" s="43" t="s">
        <v>5500</v>
      </c>
      <c r="BM547" s="43"/>
    </row>
    <row r="548" spans="3:65" ht="30" customHeight="1" x14ac:dyDescent="0.25">
      <c r="C548" s="46" t="s">
        <v>1903</v>
      </c>
      <c r="D548" s="43"/>
      <c r="E548" s="43"/>
      <c r="F548" s="43"/>
      <c r="G548" s="43"/>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t="s">
        <v>5500</v>
      </c>
      <c r="BD548" s="43"/>
      <c r="BE548" s="43"/>
      <c r="BF548" s="43"/>
      <c r="BG548" s="43"/>
      <c r="BH548" s="43"/>
      <c r="BI548" s="43"/>
      <c r="BJ548" s="43"/>
      <c r="BK548" s="43"/>
      <c r="BL548" s="43" t="s">
        <v>5500</v>
      </c>
      <c r="BM548" s="43"/>
    </row>
    <row r="549" spans="3:65" ht="30" customHeight="1" x14ac:dyDescent="0.25">
      <c r="C549" s="46" t="s">
        <v>567</v>
      </c>
      <c r="D549" s="43"/>
      <c r="E549" s="43"/>
      <c r="F549" s="43"/>
      <c r="G549" s="43"/>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c r="AE549" s="43"/>
      <c r="AF549" s="43"/>
      <c r="AG549" s="43" t="s">
        <v>5498</v>
      </c>
      <c r="AH549" s="43"/>
      <c r="AI549" s="43"/>
      <c r="AJ549" s="43"/>
      <c r="AK549" s="43"/>
      <c r="AL549" s="43"/>
      <c r="AM549" s="43"/>
      <c r="AN549" s="43" t="s">
        <v>5498</v>
      </c>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s="43"/>
      <c r="BM549" s="43"/>
    </row>
    <row r="550" spans="3:65" ht="30" customHeight="1" x14ac:dyDescent="0.25">
      <c r="C550" s="46" t="s">
        <v>1946</v>
      </c>
      <c r="D550" s="43"/>
      <c r="E550" s="43"/>
      <c r="F550" s="43"/>
      <c r="G550" s="43"/>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t="s">
        <v>5500</v>
      </c>
      <c r="BD550" s="43"/>
      <c r="BE550" s="43"/>
      <c r="BF550" s="43"/>
      <c r="BG550" s="43"/>
      <c r="BH550" s="43"/>
      <c r="BI550" s="43"/>
      <c r="BJ550" s="43"/>
      <c r="BK550" s="43"/>
      <c r="BL550" s="43"/>
      <c r="BM550" s="43" t="s">
        <v>5500</v>
      </c>
    </row>
    <row r="551" spans="3:65" ht="30" customHeight="1" x14ac:dyDescent="0.25">
      <c r="C551" s="46" t="s">
        <v>3227</v>
      </c>
      <c r="D551" s="43"/>
      <c r="E551" s="43"/>
      <c r="F551" s="43"/>
      <c r="G551" s="43"/>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t="s">
        <v>5500</v>
      </c>
      <c r="BD551" s="43" t="s">
        <v>5500</v>
      </c>
      <c r="BE551" s="43"/>
      <c r="BF551" s="43"/>
      <c r="BG551" s="43"/>
      <c r="BH551" s="43"/>
      <c r="BI551" s="43"/>
      <c r="BJ551" s="43"/>
      <c r="BK551" s="43"/>
      <c r="BL551" s="43"/>
      <c r="BM551" s="43"/>
    </row>
    <row r="552" spans="3:65" ht="30" customHeight="1" x14ac:dyDescent="0.25">
      <c r="C552" s="46" t="s">
        <v>3228</v>
      </c>
      <c r="D552" s="43"/>
      <c r="E552" s="43"/>
      <c r="F552" s="43"/>
      <c r="G552" s="43"/>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t="s">
        <v>5500</v>
      </c>
      <c r="BD552" s="43" t="s">
        <v>5500</v>
      </c>
      <c r="BE552" s="43"/>
      <c r="BF552" s="43"/>
      <c r="BG552" s="43"/>
      <c r="BH552" s="43"/>
      <c r="BI552" s="43"/>
      <c r="BJ552" s="43"/>
      <c r="BK552" s="43"/>
      <c r="BL552" s="43"/>
      <c r="BM552" s="43"/>
    </row>
    <row r="553" spans="3:65" ht="30" customHeight="1" x14ac:dyDescent="0.25">
      <c r="C553" s="46" t="s">
        <v>3229</v>
      </c>
      <c r="D553" s="43"/>
      <c r="E553" s="43"/>
      <c r="F553" s="43"/>
      <c r="G553" s="43"/>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c r="AR553" s="43"/>
      <c r="AS553" s="43"/>
      <c r="AT553" s="43"/>
      <c r="AU553" s="43"/>
      <c r="AV553" s="43"/>
      <c r="AW553" s="43"/>
      <c r="AX553" s="43"/>
      <c r="AY553" s="43"/>
      <c r="AZ553" s="43"/>
      <c r="BA553" s="43"/>
      <c r="BB553" s="43"/>
      <c r="BC553" s="43" t="s">
        <v>5500</v>
      </c>
      <c r="BD553" s="43" t="s">
        <v>5500</v>
      </c>
      <c r="BE553" s="43"/>
      <c r="BF553" s="43"/>
      <c r="BG553" s="43"/>
      <c r="BH553" s="43"/>
      <c r="BI553" s="43"/>
      <c r="BJ553" s="43"/>
      <c r="BK553" s="43"/>
      <c r="BL553" s="43"/>
      <c r="BM553" s="43"/>
    </row>
    <row r="554" spans="3:65" ht="30" customHeight="1" x14ac:dyDescent="0.25">
      <c r="C554" s="46" t="s">
        <v>3230</v>
      </c>
      <c r="D554" s="43"/>
      <c r="E554" s="43"/>
      <c r="F554" s="43"/>
      <c r="G554" s="43"/>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c r="AR554" s="43"/>
      <c r="AS554" s="43"/>
      <c r="AT554" s="43"/>
      <c r="AU554" s="43"/>
      <c r="AV554" s="43"/>
      <c r="AW554" s="43"/>
      <c r="AX554" s="43"/>
      <c r="AY554" s="43"/>
      <c r="AZ554" s="43"/>
      <c r="BA554" s="43"/>
      <c r="BB554" s="43"/>
      <c r="BC554" s="43" t="s">
        <v>5500</v>
      </c>
      <c r="BD554" s="43" t="s">
        <v>5500</v>
      </c>
      <c r="BE554" s="43"/>
      <c r="BF554" s="43"/>
      <c r="BG554" s="43"/>
      <c r="BH554" s="43"/>
      <c r="BI554" s="43"/>
      <c r="BJ554" s="43"/>
      <c r="BK554" s="43"/>
      <c r="BL554" s="43"/>
      <c r="BM554" s="43"/>
    </row>
    <row r="555" spans="3:65" ht="30" customHeight="1" x14ac:dyDescent="0.25">
      <c r="C555" s="46" t="s">
        <v>808</v>
      </c>
      <c r="D555" s="43"/>
      <c r="E555" s="43"/>
      <c r="F555" s="43"/>
      <c r="G555" s="43"/>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c r="AR555" s="43"/>
      <c r="AS555" s="43"/>
      <c r="AT555" s="43"/>
      <c r="AU555" s="43"/>
      <c r="AV555" s="43"/>
      <c r="AW555" s="43"/>
      <c r="AX555" s="43"/>
      <c r="AY555" s="43"/>
      <c r="AZ555" s="43"/>
      <c r="BA555" s="43"/>
      <c r="BB555" s="43"/>
      <c r="BC555" s="43" t="s">
        <v>5500</v>
      </c>
      <c r="BD555" s="43" t="s">
        <v>5500</v>
      </c>
      <c r="BE555" s="43"/>
      <c r="BF555" s="43"/>
      <c r="BG555" s="43"/>
      <c r="BH555" s="43"/>
      <c r="BI555" s="43"/>
      <c r="BJ555" s="43"/>
      <c r="BK555" s="43"/>
      <c r="BL555" s="43"/>
      <c r="BM555" s="43"/>
    </row>
    <row r="556" spans="3:65" ht="30" customHeight="1" x14ac:dyDescent="0.25">
      <c r="C556" s="46" t="s">
        <v>427</v>
      </c>
      <c r="D556" s="43"/>
      <c r="E556" s="43"/>
      <c r="F556" s="43"/>
      <c r="G556" s="43"/>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c r="AR556" s="43"/>
      <c r="AS556" s="43"/>
      <c r="AT556" s="43"/>
      <c r="AU556" s="43"/>
      <c r="AV556" s="43"/>
      <c r="AW556" s="43"/>
      <c r="AX556" s="43"/>
      <c r="AY556" s="43"/>
      <c r="AZ556" s="43"/>
      <c r="BA556" s="43"/>
      <c r="BB556" s="43"/>
      <c r="BC556" s="43" t="s">
        <v>5500</v>
      </c>
      <c r="BD556" s="43"/>
      <c r="BE556" s="43"/>
      <c r="BF556" s="43" t="s">
        <v>5500</v>
      </c>
      <c r="BG556" s="43"/>
      <c r="BH556" s="43"/>
      <c r="BI556" s="43"/>
      <c r="BJ556" s="43"/>
      <c r="BK556" s="43"/>
      <c r="BL556" s="43"/>
      <c r="BM556" s="43"/>
    </row>
    <row r="557" spans="3:65" ht="30" customHeight="1" x14ac:dyDescent="0.25">
      <c r="C557" s="46" t="s">
        <v>3231</v>
      </c>
      <c r="D557" s="43"/>
      <c r="E557" s="43"/>
      <c r="F557" s="43"/>
      <c r="G557" s="43"/>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c r="AR557" s="43"/>
      <c r="AS557" s="43"/>
      <c r="AT557" s="43"/>
      <c r="AU557" s="43"/>
      <c r="AV557" s="43"/>
      <c r="AW557" s="43"/>
      <c r="AX557" s="43"/>
      <c r="AY557" s="43"/>
      <c r="AZ557" s="43"/>
      <c r="BA557" s="43"/>
      <c r="BB557" s="43"/>
      <c r="BC557" s="43" t="s">
        <v>5500</v>
      </c>
      <c r="BD557" s="43" t="s">
        <v>5500</v>
      </c>
      <c r="BE557" s="43"/>
      <c r="BF557" s="43"/>
      <c r="BG557" s="43"/>
      <c r="BH557" s="43"/>
      <c r="BI557" s="43"/>
      <c r="BJ557" s="43"/>
      <c r="BK557" s="43"/>
      <c r="BL557" s="43"/>
      <c r="BM557" s="43"/>
    </row>
    <row r="558" spans="3:65" ht="30" customHeight="1" x14ac:dyDescent="0.25">
      <c r="C558" s="46" t="s">
        <v>24</v>
      </c>
      <c r="D558" s="43"/>
      <c r="E558" s="43"/>
      <c r="F558" s="43"/>
      <c r="G558" s="43"/>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s="43"/>
      <c r="BM558" s="43"/>
    </row>
    <row r="559" spans="3:65" ht="30" customHeight="1" x14ac:dyDescent="0.25">
      <c r="C559" s="46" t="s">
        <v>3232</v>
      </c>
      <c r="D559" s="43"/>
      <c r="E559" s="43"/>
      <c r="F559" s="43"/>
      <c r="G559" s="43"/>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c r="AR559" s="43"/>
      <c r="AS559" s="43"/>
      <c r="AT559" s="43"/>
      <c r="AU559" s="43"/>
      <c r="AV559" s="43"/>
      <c r="AW559" s="43"/>
      <c r="AX559" s="43"/>
      <c r="AY559" s="43"/>
      <c r="AZ559" s="43"/>
      <c r="BA559" s="43"/>
      <c r="BB559" s="43"/>
      <c r="BC559" s="43" t="s">
        <v>5500</v>
      </c>
      <c r="BD559" s="43" t="s">
        <v>5500</v>
      </c>
      <c r="BE559" s="43"/>
      <c r="BF559" s="43"/>
      <c r="BG559" s="43"/>
      <c r="BH559" s="43"/>
      <c r="BI559" s="43"/>
      <c r="BJ559" s="43"/>
      <c r="BK559" s="43"/>
      <c r="BL559" s="43"/>
      <c r="BM559" s="43"/>
    </row>
    <row r="560" spans="3:65" ht="30" customHeight="1" x14ac:dyDescent="0.25">
      <c r="C560" s="46" t="s">
        <v>3233</v>
      </c>
      <c r="D560" s="43"/>
      <c r="E560" s="43"/>
      <c r="F560" s="43"/>
      <c r="G560" s="43"/>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c r="AR560" s="43"/>
      <c r="AS560" s="43"/>
      <c r="AT560" s="43"/>
      <c r="AU560" s="43"/>
      <c r="AV560" s="43"/>
      <c r="AW560" s="43"/>
      <c r="AX560" s="43"/>
      <c r="AY560" s="43"/>
      <c r="AZ560" s="43"/>
      <c r="BA560" s="43"/>
      <c r="BB560" s="43"/>
      <c r="BC560" s="43" t="s">
        <v>5500</v>
      </c>
      <c r="BD560" s="43" t="s">
        <v>5500</v>
      </c>
      <c r="BE560" s="43"/>
      <c r="BF560" s="43"/>
      <c r="BG560" s="43"/>
      <c r="BH560" s="43"/>
      <c r="BI560" s="43"/>
      <c r="BJ560" s="43"/>
      <c r="BK560" s="43"/>
      <c r="BL560" s="43"/>
      <c r="BM560" s="43"/>
    </row>
    <row r="561" spans="3:65" ht="30" customHeight="1" x14ac:dyDescent="0.25">
      <c r="C561" s="46" t="s">
        <v>3234</v>
      </c>
      <c r="D561" s="43"/>
      <c r="E561" s="43"/>
      <c r="F561" s="43"/>
      <c r="G561" s="43"/>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c r="AR561" s="43"/>
      <c r="AS561" s="43"/>
      <c r="AT561" s="43"/>
      <c r="AU561" s="43"/>
      <c r="AV561" s="43"/>
      <c r="AW561" s="43"/>
      <c r="AX561" s="43"/>
      <c r="AY561" s="43"/>
      <c r="AZ561" s="43"/>
      <c r="BA561" s="43"/>
      <c r="BB561" s="43"/>
      <c r="BC561" s="43" t="s">
        <v>5500</v>
      </c>
      <c r="BD561" s="43" t="s">
        <v>5500</v>
      </c>
      <c r="BE561" s="43"/>
      <c r="BF561" s="43"/>
      <c r="BG561" s="43"/>
      <c r="BH561" s="43"/>
      <c r="BI561" s="43"/>
      <c r="BJ561" s="43"/>
      <c r="BK561" s="43"/>
      <c r="BL561" s="43"/>
      <c r="BM561" s="43"/>
    </row>
    <row r="562" spans="3:65" ht="30" customHeight="1" x14ac:dyDescent="0.25">
      <c r="C562" s="46" t="s">
        <v>3235</v>
      </c>
      <c r="D562" s="43"/>
      <c r="E562" s="43"/>
      <c r="F562" s="43"/>
      <c r="G562" s="43"/>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c r="AR562" s="43"/>
      <c r="AS562" s="43"/>
      <c r="AT562" s="43"/>
      <c r="AU562" s="43"/>
      <c r="AV562" s="43"/>
      <c r="AW562" s="43"/>
      <c r="AX562" s="43"/>
      <c r="AY562" s="43"/>
      <c r="AZ562" s="43"/>
      <c r="BA562" s="43"/>
      <c r="BB562" s="43"/>
      <c r="BC562" s="43" t="s">
        <v>5500</v>
      </c>
      <c r="BD562" s="43" t="s">
        <v>5500</v>
      </c>
      <c r="BE562" s="43"/>
      <c r="BF562" s="43"/>
      <c r="BG562" s="43"/>
      <c r="BH562" s="43"/>
      <c r="BI562" s="43"/>
      <c r="BJ562" s="43"/>
      <c r="BK562" s="43"/>
      <c r="BL562" s="43"/>
      <c r="BM562" s="43"/>
    </row>
    <row r="563" spans="3:65" ht="30" customHeight="1" x14ac:dyDescent="0.25">
      <c r="C563" s="46" t="s">
        <v>3236</v>
      </c>
      <c r="D563" s="43"/>
      <c r="E563" s="43"/>
      <c r="F563" s="43"/>
      <c r="G563" s="43"/>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c r="AR563" s="43"/>
      <c r="AS563" s="43"/>
      <c r="AT563" s="43"/>
      <c r="AU563" s="43"/>
      <c r="AV563" s="43"/>
      <c r="AW563" s="43"/>
      <c r="AX563" s="43"/>
      <c r="AY563" s="43"/>
      <c r="AZ563" s="43"/>
      <c r="BA563" s="43"/>
      <c r="BB563" s="43"/>
      <c r="BC563" s="43" t="s">
        <v>5500</v>
      </c>
      <c r="BD563" s="43" t="s">
        <v>5500</v>
      </c>
      <c r="BE563" s="43"/>
      <c r="BF563" s="43"/>
      <c r="BG563" s="43"/>
      <c r="BH563" s="43"/>
      <c r="BI563" s="43"/>
      <c r="BJ563" s="43"/>
      <c r="BK563" s="43"/>
      <c r="BL563" s="43"/>
      <c r="BM563" s="43"/>
    </row>
    <row r="564" spans="3:65" ht="30" customHeight="1" x14ac:dyDescent="0.25">
      <c r="C564" s="46" t="s">
        <v>3237</v>
      </c>
      <c r="D564" s="43"/>
      <c r="E564" s="43"/>
      <c r="F564" s="43"/>
      <c r="G564" s="43"/>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t="s">
        <v>5500</v>
      </c>
      <c r="BD564" s="43" t="s">
        <v>5500</v>
      </c>
      <c r="BE564" s="43"/>
      <c r="BF564" s="43"/>
      <c r="BG564" s="43"/>
      <c r="BH564" s="43"/>
      <c r="BI564" s="43"/>
      <c r="BJ564" s="43"/>
      <c r="BK564" s="43"/>
      <c r="BL564" s="43"/>
      <c r="BM564" s="43"/>
    </row>
    <row r="565" spans="3:65" ht="30" customHeight="1" x14ac:dyDescent="0.25">
      <c r="C565" s="46" t="s">
        <v>3238</v>
      </c>
      <c r="D565" s="43"/>
      <c r="E565" s="43"/>
      <c r="F565" s="43"/>
      <c r="G565" s="43"/>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c r="AR565" s="43"/>
      <c r="AS565" s="43"/>
      <c r="AT565" s="43"/>
      <c r="AU565" s="43"/>
      <c r="AV565" s="43"/>
      <c r="AW565" s="43"/>
      <c r="AX565" s="43"/>
      <c r="AY565" s="43"/>
      <c r="AZ565" s="43"/>
      <c r="BA565" s="43"/>
      <c r="BB565" s="43"/>
      <c r="BC565" s="43" t="s">
        <v>5500</v>
      </c>
      <c r="BD565" s="43" t="s">
        <v>5500</v>
      </c>
      <c r="BE565" s="43"/>
      <c r="BF565" s="43"/>
      <c r="BG565" s="43"/>
      <c r="BH565" s="43"/>
      <c r="BI565" s="43"/>
      <c r="BJ565" s="43"/>
      <c r="BK565" s="43"/>
      <c r="BL565" s="43"/>
      <c r="BM565" s="43"/>
    </row>
    <row r="566" spans="3:65" ht="30" customHeight="1" x14ac:dyDescent="0.25">
      <c r="C566" s="46" t="s">
        <v>3239</v>
      </c>
      <c r="D566" s="43"/>
      <c r="E566" s="43"/>
      <c r="F566" s="43"/>
      <c r="G566" s="43"/>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t="s">
        <v>5500</v>
      </c>
      <c r="BD566" s="43" t="s">
        <v>5500</v>
      </c>
      <c r="BE566" s="43"/>
      <c r="BF566" s="43"/>
      <c r="BG566" s="43"/>
      <c r="BH566" s="43"/>
      <c r="BI566" s="43"/>
      <c r="BJ566" s="43"/>
      <c r="BK566" s="43"/>
      <c r="BL566" s="43"/>
      <c r="BM566" s="43"/>
    </row>
    <row r="567" spans="3:65" ht="30" customHeight="1" x14ac:dyDescent="0.25">
      <c r="C567" s="46" t="s">
        <v>3240</v>
      </c>
      <c r="D567" s="43"/>
      <c r="E567" s="43"/>
      <c r="F567" s="43"/>
      <c r="G567" s="43"/>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c r="AR567" s="43"/>
      <c r="AS567" s="43"/>
      <c r="AT567" s="43"/>
      <c r="AU567" s="43"/>
      <c r="AV567" s="43"/>
      <c r="AW567" s="43"/>
      <c r="AX567" s="43"/>
      <c r="AY567" s="43"/>
      <c r="AZ567" s="43"/>
      <c r="BA567" s="43"/>
      <c r="BB567" s="43"/>
      <c r="BC567" s="43" t="s">
        <v>5500</v>
      </c>
      <c r="BD567" s="43" t="s">
        <v>5500</v>
      </c>
      <c r="BE567" s="43"/>
      <c r="BF567" s="43"/>
      <c r="BG567" s="43"/>
      <c r="BH567" s="43"/>
      <c r="BI567" s="43"/>
      <c r="BJ567" s="43"/>
      <c r="BK567" s="43"/>
      <c r="BL567" s="43"/>
      <c r="BM567" s="43"/>
    </row>
    <row r="568" spans="3:65" ht="30" customHeight="1" x14ac:dyDescent="0.25">
      <c r="C568" s="46" t="s">
        <v>3241</v>
      </c>
      <c r="D568" s="43"/>
      <c r="E568" s="43"/>
      <c r="F568" s="43"/>
      <c r="G568" s="43"/>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c r="AR568" s="43"/>
      <c r="AS568" s="43"/>
      <c r="AT568" s="43"/>
      <c r="AU568" s="43"/>
      <c r="AV568" s="43"/>
      <c r="AW568" s="43"/>
      <c r="AX568" s="43"/>
      <c r="AY568" s="43"/>
      <c r="AZ568" s="43"/>
      <c r="BA568" s="43"/>
      <c r="BB568" s="43"/>
      <c r="BC568" s="43" t="s">
        <v>5500</v>
      </c>
      <c r="BD568" s="43" t="s">
        <v>5500</v>
      </c>
      <c r="BE568" s="43"/>
      <c r="BF568" s="43"/>
      <c r="BG568" s="43"/>
      <c r="BH568" s="43"/>
      <c r="BI568" s="43"/>
      <c r="BJ568" s="43"/>
      <c r="BK568" s="43"/>
      <c r="BL568" s="43"/>
      <c r="BM568" s="43"/>
    </row>
    <row r="569" spans="3:65" ht="30" customHeight="1" x14ac:dyDescent="0.25">
      <c r="C569" s="46" t="s">
        <v>3242</v>
      </c>
      <c r="D569" s="43"/>
      <c r="E569" s="43"/>
      <c r="F569" s="43"/>
      <c r="G569" s="43"/>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c r="AR569" s="43"/>
      <c r="AS569" s="43"/>
      <c r="AT569" s="43"/>
      <c r="AU569" s="43"/>
      <c r="AV569" s="43"/>
      <c r="AW569" s="43"/>
      <c r="AX569" s="43"/>
      <c r="AY569" s="43"/>
      <c r="AZ569" s="43"/>
      <c r="BA569" s="43"/>
      <c r="BB569" s="43"/>
      <c r="BC569" s="43" t="s">
        <v>5500</v>
      </c>
      <c r="BD569" s="43" t="s">
        <v>5500</v>
      </c>
      <c r="BE569" s="43"/>
      <c r="BF569" s="43"/>
      <c r="BG569" s="43"/>
      <c r="BH569" s="43"/>
      <c r="BI569" s="43"/>
      <c r="BJ569" s="43"/>
      <c r="BK569" s="43"/>
      <c r="BL569" s="43"/>
      <c r="BM569" s="43"/>
    </row>
    <row r="570" spans="3:65" ht="30" customHeight="1" x14ac:dyDescent="0.25">
      <c r="C570" s="46" t="s">
        <v>3243</v>
      </c>
      <c r="D570" s="43"/>
      <c r="E570" s="43"/>
      <c r="F570" s="43"/>
      <c r="G570" s="43"/>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c r="AR570" s="43"/>
      <c r="AS570" s="43"/>
      <c r="AT570" s="43"/>
      <c r="AU570" s="43"/>
      <c r="AV570" s="43"/>
      <c r="AW570" s="43"/>
      <c r="AX570" s="43"/>
      <c r="AY570" s="43"/>
      <c r="AZ570" s="43"/>
      <c r="BA570" s="43"/>
      <c r="BB570" s="43"/>
      <c r="BC570" s="43" t="s">
        <v>5500</v>
      </c>
      <c r="BD570" s="43" t="s">
        <v>5500</v>
      </c>
      <c r="BE570" s="43"/>
      <c r="BF570" s="43"/>
      <c r="BG570" s="43"/>
      <c r="BH570" s="43"/>
      <c r="BI570" s="43"/>
      <c r="BJ570" s="43"/>
      <c r="BK570" s="43"/>
      <c r="BL570" s="43"/>
      <c r="BM570" s="43"/>
    </row>
    <row r="571" spans="3:65" ht="30" customHeight="1" x14ac:dyDescent="0.25">
      <c r="C571" s="46" t="s">
        <v>2423</v>
      </c>
      <c r="D571" s="43"/>
      <c r="E571" s="43"/>
      <c r="F571" s="43"/>
      <c r="G571" s="43"/>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c r="AR571" s="43"/>
      <c r="AS571" s="43" t="s">
        <v>5500</v>
      </c>
      <c r="AT571" s="43"/>
      <c r="AU571" s="43"/>
      <c r="AV571" s="43"/>
      <c r="AW571" s="43"/>
      <c r="AX571" s="43"/>
      <c r="AY571" s="43"/>
      <c r="AZ571" s="43"/>
      <c r="BA571" s="43"/>
      <c r="BB571" s="43" t="s">
        <v>5500</v>
      </c>
      <c r="BC571" s="43"/>
      <c r="BD571" s="43"/>
      <c r="BE571" s="43"/>
      <c r="BF571" s="43"/>
      <c r="BG571" s="43"/>
      <c r="BH571" s="43"/>
      <c r="BI571" s="43"/>
      <c r="BJ571" s="43"/>
      <c r="BK571" s="43"/>
      <c r="BL571" s="43"/>
      <c r="BM571" s="43"/>
    </row>
    <row r="572" spans="3:65" ht="30" customHeight="1" x14ac:dyDescent="0.25">
      <c r="C572" s="46" t="s">
        <v>25</v>
      </c>
      <c r="D572" s="43"/>
      <c r="E572" s="43"/>
      <c r="F572" s="43"/>
      <c r="G572" s="43"/>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c r="AR572" s="43"/>
      <c r="AS572" s="43"/>
      <c r="AT572" s="43"/>
      <c r="AU572" s="43"/>
      <c r="AV572" s="43"/>
      <c r="AW572" s="43"/>
      <c r="AX572" s="43"/>
      <c r="AY572" s="43"/>
      <c r="AZ572" s="43"/>
      <c r="BA572" s="43"/>
      <c r="BB572" s="43"/>
      <c r="BC572" s="43"/>
      <c r="BD572" s="43"/>
      <c r="BE572" s="43"/>
      <c r="BF572" s="43"/>
      <c r="BG572" s="43"/>
      <c r="BH572" s="43"/>
      <c r="BI572" s="43"/>
      <c r="BJ572" s="43"/>
      <c r="BK572" s="43"/>
      <c r="BL572" s="43"/>
      <c r="BM572" s="43"/>
    </row>
    <row r="573" spans="3:65" ht="30" customHeight="1" x14ac:dyDescent="0.25">
      <c r="C573" s="46" t="s">
        <v>26</v>
      </c>
      <c r="D573" s="43"/>
      <c r="E573" s="43"/>
      <c r="F573" s="43"/>
      <c r="G573" s="43"/>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c r="BI573" s="43"/>
      <c r="BJ573" s="43"/>
      <c r="BK573" s="43"/>
      <c r="BL573" s="43"/>
      <c r="BM573" s="43"/>
    </row>
    <row r="574" spans="3:65" ht="30" customHeight="1" x14ac:dyDescent="0.25">
      <c r="C574" s="46" t="s">
        <v>568</v>
      </c>
      <c r="D574" s="43"/>
      <c r="E574" s="43"/>
      <c r="F574" s="43"/>
      <c r="G574" s="43"/>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c r="AE574" s="43"/>
      <c r="AF574" s="43"/>
      <c r="AG574" s="43" t="s">
        <v>5498</v>
      </c>
      <c r="AH574" s="43"/>
      <c r="AI574" s="43"/>
      <c r="AJ574" s="43"/>
      <c r="AK574" s="43"/>
      <c r="AL574" s="43"/>
      <c r="AM574" s="43"/>
      <c r="AN574" s="43" t="s">
        <v>5498</v>
      </c>
      <c r="AO574" s="43"/>
      <c r="AP574" s="43"/>
      <c r="AQ574" s="43"/>
      <c r="AR574" s="43"/>
      <c r="AS574" s="43"/>
      <c r="AT574" s="43"/>
      <c r="AU574" s="43"/>
      <c r="AV574" s="43"/>
      <c r="AW574" s="43"/>
      <c r="AX574" s="43"/>
      <c r="AY574" s="43"/>
      <c r="AZ574" s="43"/>
      <c r="BA574" s="43"/>
      <c r="BB574" s="43"/>
      <c r="BC574" s="43"/>
      <c r="BD574" s="43"/>
      <c r="BE574" s="43"/>
      <c r="BF574" s="43"/>
      <c r="BG574" s="43"/>
      <c r="BH574" s="43"/>
      <c r="BI574" s="43"/>
      <c r="BJ574" s="43"/>
      <c r="BK574" s="43"/>
      <c r="BL574" s="43"/>
      <c r="BM574" s="43"/>
    </row>
    <row r="575" spans="3:65" ht="30" customHeight="1" x14ac:dyDescent="0.25">
      <c r="C575" s="46" t="s">
        <v>809</v>
      </c>
      <c r="D575" s="43" t="s">
        <v>5498</v>
      </c>
      <c r="E575" s="43"/>
      <c r="F575" s="43"/>
      <c r="G575" s="43"/>
      <c r="H575" s="43"/>
      <c r="I575" s="43"/>
      <c r="J575" s="43"/>
      <c r="K575" s="43"/>
      <c r="L575" s="43"/>
      <c r="M575" s="43"/>
      <c r="N575" s="43"/>
      <c r="O575" s="43"/>
      <c r="P575" s="43" t="s">
        <v>5498</v>
      </c>
      <c r="Q575" s="43"/>
      <c r="R575" s="43"/>
      <c r="S575" s="43"/>
      <c r="T575" s="43"/>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c r="BI575" s="43"/>
      <c r="BJ575" s="43"/>
      <c r="BK575" s="43"/>
      <c r="BL575" s="43"/>
      <c r="BM575" s="43"/>
    </row>
    <row r="576" spans="3:65" ht="30" customHeight="1" x14ac:dyDescent="0.25">
      <c r="C576" s="46" t="s">
        <v>2209</v>
      </c>
      <c r="D576" s="43"/>
      <c r="E576" s="43"/>
      <c r="F576" s="43"/>
      <c r="G576" s="43"/>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t="s">
        <v>5499</v>
      </c>
      <c r="AT576" s="43"/>
      <c r="AU576" s="43"/>
      <c r="AV576" s="43"/>
      <c r="AW576" s="43"/>
      <c r="AX576" s="43"/>
      <c r="AY576" s="43"/>
      <c r="AZ576" s="43" t="s">
        <v>5499</v>
      </c>
      <c r="BA576" s="43"/>
      <c r="BB576" s="43"/>
      <c r="BC576" s="43"/>
      <c r="BD576" s="43"/>
      <c r="BE576" s="43"/>
      <c r="BF576" s="43"/>
      <c r="BG576" s="43"/>
      <c r="BH576" s="43"/>
      <c r="BI576" s="43"/>
      <c r="BJ576" s="43"/>
      <c r="BK576" s="43"/>
      <c r="BL576" s="43"/>
      <c r="BM576" s="43"/>
    </row>
    <row r="577" spans="3:65" ht="30" customHeight="1" x14ac:dyDescent="0.25">
      <c r="C577" s="46" t="s">
        <v>3028</v>
      </c>
      <c r="D577" s="43" t="s">
        <v>5498</v>
      </c>
      <c r="E577" s="43"/>
      <c r="F577" s="43" t="s">
        <v>5498</v>
      </c>
      <c r="G577" s="43"/>
      <c r="H577" s="43"/>
      <c r="I577" s="43"/>
      <c r="J577" s="43"/>
      <c r="K577" s="43"/>
      <c r="L577" s="43"/>
      <c r="M577" s="43"/>
      <c r="N577" s="43"/>
      <c r="O577" s="43"/>
      <c r="P577" s="43"/>
      <c r="Q577" s="43"/>
      <c r="R577" s="43"/>
      <c r="S577" s="43"/>
      <c r="T577" s="43"/>
      <c r="U577" s="43" t="s">
        <v>5498</v>
      </c>
      <c r="V577" s="43"/>
      <c r="W577" s="43" t="s">
        <v>5498</v>
      </c>
      <c r="X577" s="43"/>
      <c r="Y577" s="43"/>
      <c r="Z577" s="43"/>
      <c r="AA577" s="43"/>
      <c r="AB577" s="43" t="s">
        <v>5498</v>
      </c>
      <c r="AC577" s="43"/>
      <c r="AD577" s="43" t="s">
        <v>5498</v>
      </c>
      <c r="AE577" s="43"/>
      <c r="AF577" s="43"/>
      <c r="AG577" s="43"/>
      <c r="AH577" s="43"/>
      <c r="AI577" s="43"/>
      <c r="AJ577" s="43"/>
      <c r="AK577" s="43"/>
      <c r="AL577" s="43"/>
      <c r="AM577" s="43"/>
      <c r="AN577" s="43"/>
      <c r="AO577" s="43"/>
      <c r="AP577" s="43"/>
      <c r="AQ577" s="43"/>
      <c r="AR577" s="43"/>
      <c r="AS577" s="43"/>
      <c r="AT577" s="43"/>
      <c r="AU577" s="43"/>
      <c r="AV577" s="43"/>
      <c r="AW577" s="43"/>
      <c r="AX577" s="43"/>
      <c r="AY577" s="43"/>
      <c r="AZ577" s="43"/>
      <c r="BA577" s="43"/>
      <c r="BB577" s="43"/>
      <c r="BC577" s="43"/>
      <c r="BD577" s="43"/>
      <c r="BE577" s="43"/>
      <c r="BF577" s="43"/>
      <c r="BG577" s="43"/>
      <c r="BH577" s="43"/>
      <c r="BI577" s="43"/>
      <c r="BJ577" s="43"/>
      <c r="BK577" s="43"/>
      <c r="BL577" s="43"/>
      <c r="BM577" s="43"/>
    </row>
    <row r="578" spans="3:65" ht="30" customHeight="1" x14ac:dyDescent="0.25">
      <c r="C578" s="46" t="s">
        <v>488</v>
      </c>
      <c r="D578" s="43" t="s">
        <v>5498</v>
      </c>
      <c r="E578" s="43"/>
      <c r="F578" s="43"/>
      <c r="G578" s="43"/>
      <c r="H578" s="43"/>
      <c r="I578" s="43"/>
      <c r="J578" s="43"/>
      <c r="K578" s="43"/>
      <c r="L578" s="43" t="s">
        <v>5498</v>
      </c>
      <c r="M578" s="43"/>
      <c r="N578" s="43"/>
      <c r="O578" s="43"/>
      <c r="P578" s="43"/>
      <c r="Q578" s="43"/>
      <c r="R578" s="43"/>
      <c r="S578" s="43"/>
      <c r="T578" s="43"/>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s="43"/>
      <c r="BM578" s="43"/>
    </row>
    <row r="579" spans="3:65" ht="30" customHeight="1" x14ac:dyDescent="0.25">
      <c r="C579" s="46" t="s">
        <v>2424</v>
      </c>
      <c r="D579" s="43"/>
      <c r="E579" s="43"/>
      <c r="F579" s="43"/>
      <c r="G579" s="43"/>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c r="AR579" s="43"/>
      <c r="AS579" s="43" t="s">
        <v>5500</v>
      </c>
      <c r="AT579" s="43"/>
      <c r="AU579" s="43"/>
      <c r="AV579" s="43"/>
      <c r="AW579" s="43"/>
      <c r="AX579" s="43"/>
      <c r="AY579" s="43"/>
      <c r="AZ579" s="43"/>
      <c r="BA579" s="43"/>
      <c r="BB579" s="43" t="s">
        <v>5500</v>
      </c>
      <c r="BC579" s="43"/>
      <c r="BD579" s="43"/>
      <c r="BE579" s="43"/>
      <c r="BF579" s="43"/>
      <c r="BG579" s="43"/>
      <c r="BH579" s="43"/>
      <c r="BI579" s="43"/>
      <c r="BJ579" s="43"/>
      <c r="BK579" s="43"/>
      <c r="BL579" s="43"/>
      <c r="BM579" s="43"/>
    </row>
    <row r="580" spans="3:65" ht="30" customHeight="1" x14ac:dyDescent="0.25">
      <c r="C580" s="46" t="s">
        <v>2425</v>
      </c>
      <c r="D580" s="43"/>
      <c r="E580" s="43"/>
      <c r="F580" s="43"/>
      <c r="G580" s="43"/>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c r="AR580" s="43"/>
      <c r="AS580" s="43" t="s">
        <v>5500</v>
      </c>
      <c r="AT580" s="43"/>
      <c r="AU580" s="43"/>
      <c r="AV580" s="43"/>
      <c r="AW580" s="43"/>
      <c r="AX580" s="43"/>
      <c r="AY580" s="43"/>
      <c r="AZ580" s="43"/>
      <c r="BA580" s="43"/>
      <c r="BB580" s="43" t="s">
        <v>5500</v>
      </c>
      <c r="BC580" s="43"/>
      <c r="BD580" s="43"/>
      <c r="BE580" s="43"/>
      <c r="BF580" s="43"/>
      <c r="BG580" s="43"/>
      <c r="BH580" s="43"/>
      <c r="BI580" s="43"/>
      <c r="BJ580" s="43"/>
      <c r="BK580" s="43"/>
      <c r="BL580" s="43"/>
      <c r="BM580" s="43"/>
    </row>
    <row r="581" spans="3:65" ht="30" customHeight="1" x14ac:dyDescent="0.25">
      <c r="C581" s="46" t="s">
        <v>2426</v>
      </c>
      <c r="D581" s="43"/>
      <c r="E581" s="43"/>
      <c r="F581" s="43"/>
      <c r="G581" s="43"/>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c r="AR581" s="43"/>
      <c r="AS581" s="43" t="s">
        <v>5500</v>
      </c>
      <c r="AT581" s="43"/>
      <c r="AU581" s="43"/>
      <c r="AV581" s="43"/>
      <c r="AW581" s="43"/>
      <c r="AX581" s="43"/>
      <c r="AY581" s="43"/>
      <c r="AZ581" s="43"/>
      <c r="BA581" s="43"/>
      <c r="BB581" s="43" t="s">
        <v>5500</v>
      </c>
      <c r="BC581" s="43"/>
      <c r="BD581" s="43"/>
      <c r="BE581" s="43"/>
      <c r="BF581" s="43"/>
      <c r="BG581" s="43"/>
      <c r="BH581" s="43"/>
      <c r="BI581" s="43"/>
      <c r="BJ581" s="43"/>
      <c r="BK581" s="43"/>
      <c r="BL581" s="43"/>
      <c r="BM581" s="43"/>
    </row>
    <row r="582" spans="3:65" ht="30" customHeight="1" x14ac:dyDescent="0.25">
      <c r="C582" s="46" t="s">
        <v>2427</v>
      </c>
      <c r="D582" s="43"/>
      <c r="E582" s="43"/>
      <c r="F582" s="43"/>
      <c r="G582" s="43"/>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c r="AR582" s="43"/>
      <c r="AS582" s="43" t="s">
        <v>5500</v>
      </c>
      <c r="AT582" s="43"/>
      <c r="AU582" s="43"/>
      <c r="AV582" s="43"/>
      <c r="AW582" s="43"/>
      <c r="AX582" s="43"/>
      <c r="AY582" s="43"/>
      <c r="AZ582" s="43"/>
      <c r="BA582" s="43"/>
      <c r="BB582" s="43" t="s">
        <v>5500</v>
      </c>
      <c r="BC582" s="43"/>
      <c r="BD582" s="43"/>
      <c r="BE582" s="43"/>
      <c r="BF582" s="43"/>
      <c r="BG582" s="43"/>
      <c r="BH582" s="43"/>
      <c r="BI582" s="43"/>
      <c r="BJ582" s="43"/>
      <c r="BK582" s="43"/>
      <c r="BL582" s="43"/>
      <c r="BM582" s="43"/>
    </row>
    <row r="583" spans="3:65" ht="30" customHeight="1" x14ac:dyDescent="0.25">
      <c r="C583" s="46" t="s">
        <v>2428</v>
      </c>
      <c r="D583" s="43"/>
      <c r="E583" s="43"/>
      <c r="F583" s="43"/>
      <c r="G583" s="43"/>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c r="AR583" s="43"/>
      <c r="AS583" s="43" t="s">
        <v>5500</v>
      </c>
      <c r="AT583" s="43"/>
      <c r="AU583" s="43"/>
      <c r="AV583" s="43"/>
      <c r="AW583" s="43"/>
      <c r="AX583" s="43"/>
      <c r="AY583" s="43"/>
      <c r="AZ583" s="43"/>
      <c r="BA583" s="43"/>
      <c r="BB583" s="43" t="s">
        <v>5500</v>
      </c>
      <c r="BC583" s="43"/>
      <c r="BD583" s="43"/>
      <c r="BE583" s="43"/>
      <c r="BF583" s="43"/>
      <c r="BG583" s="43"/>
      <c r="BH583" s="43"/>
      <c r="BI583" s="43"/>
      <c r="BJ583" s="43"/>
      <c r="BK583" s="43"/>
      <c r="BL583" s="43"/>
      <c r="BM583" s="43"/>
    </row>
    <row r="584" spans="3:65" ht="30" customHeight="1" x14ac:dyDescent="0.25">
      <c r="C584" s="46" t="s">
        <v>2429</v>
      </c>
      <c r="D584" s="43"/>
      <c r="E584" s="43"/>
      <c r="F584" s="43"/>
      <c r="G584" s="43"/>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c r="AR584" s="43"/>
      <c r="AS584" s="43" t="s">
        <v>5500</v>
      </c>
      <c r="AT584" s="43"/>
      <c r="AU584" s="43"/>
      <c r="AV584" s="43"/>
      <c r="AW584" s="43"/>
      <c r="AX584" s="43"/>
      <c r="AY584" s="43"/>
      <c r="AZ584" s="43"/>
      <c r="BA584" s="43"/>
      <c r="BB584" s="43" t="s">
        <v>5500</v>
      </c>
      <c r="BC584" s="43"/>
      <c r="BD584" s="43"/>
      <c r="BE584" s="43"/>
      <c r="BF584" s="43"/>
      <c r="BG584" s="43"/>
      <c r="BH584" s="43"/>
      <c r="BI584" s="43"/>
      <c r="BJ584" s="43"/>
      <c r="BK584" s="43"/>
      <c r="BL584" s="43"/>
      <c r="BM584" s="43"/>
    </row>
    <row r="585" spans="3:65" ht="30" customHeight="1" x14ac:dyDescent="0.25">
      <c r="C585" s="46" t="s">
        <v>3029</v>
      </c>
      <c r="D585" s="43" t="s">
        <v>5498</v>
      </c>
      <c r="E585" s="43"/>
      <c r="F585" s="43" t="s">
        <v>5498</v>
      </c>
      <c r="G585" s="43"/>
      <c r="H585" s="43"/>
      <c r="I585" s="43"/>
      <c r="J585" s="43"/>
      <c r="K585" s="43"/>
      <c r="L585" s="43"/>
      <c r="M585" s="43"/>
      <c r="N585" s="43"/>
      <c r="O585" s="43"/>
      <c r="P585" s="43"/>
      <c r="Q585" s="43"/>
      <c r="R585" s="43"/>
      <c r="S585" s="43"/>
      <c r="T585" s="43"/>
      <c r="U585" s="43" t="s">
        <v>5498</v>
      </c>
      <c r="V585" s="43"/>
      <c r="W585" s="43" t="s">
        <v>5498</v>
      </c>
      <c r="X585" s="43"/>
      <c r="Y585" s="43"/>
      <c r="Z585" s="43"/>
      <c r="AA585" s="43"/>
      <c r="AB585" s="43" t="s">
        <v>5498</v>
      </c>
      <c r="AC585" s="43"/>
      <c r="AD585" s="43" t="s">
        <v>5498</v>
      </c>
      <c r="AE585" s="43"/>
      <c r="AF585" s="43"/>
      <c r="AG585" s="43"/>
      <c r="AH585" s="43"/>
      <c r="AI585" s="43"/>
      <c r="AJ585" s="43"/>
      <c r="AK585" s="43"/>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c r="BI585" s="43"/>
      <c r="BJ585" s="43"/>
      <c r="BK585" s="43"/>
      <c r="BL585" s="43"/>
      <c r="BM585" s="43"/>
    </row>
    <row r="586" spans="3:65" ht="30" customHeight="1" x14ac:dyDescent="0.25">
      <c r="C586" s="46" t="s">
        <v>180</v>
      </c>
      <c r="D586" s="43"/>
      <c r="E586" s="43"/>
      <c r="F586" s="43"/>
      <c r="G586" s="43"/>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row>
    <row r="587" spans="3:65" ht="30" customHeight="1" x14ac:dyDescent="0.25">
      <c r="C587" s="46" t="s">
        <v>810</v>
      </c>
      <c r="D587" s="43"/>
      <c r="E587" s="43"/>
      <c r="F587" s="43"/>
      <c r="G587" s="43"/>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t="s">
        <v>5500</v>
      </c>
      <c r="BD587" s="43"/>
      <c r="BE587" s="43"/>
      <c r="BF587" s="43"/>
      <c r="BG587" s="43"/>
      <c r="BH587" s="43"/>
      <c r="BI587" s="43"/>
      <c r="BJ587" s="43"/>
      <c r="BK587" s="43" t="s">
        <v>5500</v>
      </c>
      <c r="BL587" s="43"/>
      <c r="BM587" s="43"/>
    </row>
    <row r="588" spans="3:65" ht="30" customHeight="1" x14ac:dyDescent="0.25">
      <c r="C588" s="46" t="s">
        <v>811</v>
      </c>
      <c r="D588" s="43"/>
      <c r="E588" s="43"/>
      <c r="F588" s="43"/>
      <c r="G588" s="43"/>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t="s">
        <v>5500</v>
      </c>
      <c r="BD588" s="43"/>
      <c r="BE588" s="43"/>
      <c r="BF588" s="43"/>
      <c r="BG588" s="43"/>
      <c r="BH588" s="43"/>
      <c r="BI588" s="43"/>
      <c r="BJ588" s="43"/>
      <c r="BK588" s="43" t="s">
        <v>5500</v>
      </c>
      <c r="BL588" s="43"/>
      <c r="BM588" s="43"/>
    </row>
    <row r="589" spans="3:65" ht="30" customHeight="1" x14ac:dyDescent="0.25">
      <c r="C589" s="46" t="s">
        <v>3244</v>
      </c>
      <c r="D589" s="43"/>
      <c r="E589" s="43"/>
      <c r="F589" s="43"/>
      <c r="G589" s="43"/>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c r="AR589" s="43"/>
      <c r="AS589" s="43"/>
      <c r="AT589" s="43"/>
      <c r="AU589" s="43"/>
      <c r="AV589" s="43"/>
      <c r="AW589" s="43"/>
      <c r="AX589" s="43"/>
      <c r="AY589" s="43"/>
      <c r="AZ589" s="43"/>
      <c r="BA589" s="43"/>
      <c r="BB589" s="43"/>
      <c r="BC589" s="43" t="s">
        <v>5500</v>
      </c>
      <c r="BD589" s="43" t="s">
        <v>5500</v>
      </c>
      <c r="BE589" s="43"/>
      <c r="BF589" s="43"/>
      <c r="BG589" s="43"/>
      <c r="BH589" s="43"/>
      <c r="BI589" s="43"/>
      <c r="BJ589" s="43"/>
      <c r="BK589" s="43"/>
      <c r="BL589" s="43"/>
      <c r="BM589" s="43"/>
    </row>
    <row r="590" spans="3:65" ht="30" customHeight="1" x14ac:dyDescent="0.25">
      <c r="C590" s="46" t="s">
        <v>181</v>
      </c>
      <c r="D590" s="43" t="s">
        <v>5499</v>
      </c>
      <c r="E590" s="43"/>
      <c r="F590" s="43"/>
      <c r="G590" s="43"/>
      <c r="H590" s="43"/>
      <c r="I590" s="43"/>
      <c r="J590" s="43"/>
      <c r="K590" s="43"/>
      <c r="L590" s="43"/>
      <c r="M590" s="43"/>
      <c r="N590" s="43"/>
      <c r="O590" s="43"/>
      <c r="P590" s="43"/>
      <c r="Q590" s="43"/>
      <c r="R590" s="43" t="s">
        <v>5499</v>
      </c>
      <c r="S590" s="43"/>
      <c r="T590" s="43"/>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s="43"/>
      <c r="BM590" s="43"/>
    </row>
    <row r="591" spans="3:65" ht="30" customHeight="1" x14ac:dyDescent="0.25">
      <c r="C591" s="46" t="s">
        <v>182</v>
      </c>
      <c r="D591" s="43" t="s">
        <v>5500</v>
      </c>
      <c r="E591" s="43"/>
      <c r="F591" s="43"/>
      <c r="G591" s="43"/>
      <c r="H591" s="43"/>
      <c r="I591" s="43"/>
      <c r="J591" s="43" t="s">
        <v>5500</v>
      </c>
      <c r="K591" s="43"/>
      <c r="L591" s="43"/>
      <c r="M591" s="43"/>
      <c r="N591" s="43"/>
      <c r="O591" s="43"/>
      <c r="P591" s="43"/>
      <c r="Q591" s="43"/>
      <c r="R591" s="43" t="s">
        <v>5500</v>
      </c>
      <c r="S591" s="43"/>
      <c r="T591" s="43"/>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s="43"/>
      <c r="BM591" s="43"/>
    </row>
    <row r="592" spans="3:65" ht="30" customHeight="1" x14ac:dyDescent="0.25">
      <c r="C592" s="46" t="s">
        <v>183</v>
      </c>
      <c r="D592" s="43" t="s">
        <v>5500</v>
      </c>
      <c r="E592" s="43"/>
      <c r="F592" s="43"/>
      <c r="G592" s="43"/>
      <c r="H592" s="43"/>
      <c r="I592" s="43"/>
      <c r="J592" s="43" t="s">
        <v>5500</v>
      </c>
      <c r="K592" s="43"/>
      <c r="L592" s="43"/>
      <c r="M592" s="43"/>
      <c r="N592" s="43"/>
      <c r="O592" s="43"/>
      <c r="P592" s="43"/>
      <c r="Q592" s="43"/>
      <c r="R592" s="43" t="s">
        <v>5500</v>
      </c>
      <c r="S592" s="43"/>
      <c r="T592" s="43"/>
      <c r="U592" s="43"/>
      <c r="V592" s="43"/>
      <c r="W592" s="43"/>
      <c r="X592" s="43"/>
      <c r="Y592" s="43"/>
      <c r="Z592" s="43"/>
      <c r="AA592" s="43"/>
      <c r="AB592" s="43"/>
      <c r="AC592" s="43"/>
      <c r="AD592" s="43"/>
      <c r="AE592" s="43"/>
      <c r="AF592" s="43"/>
      <c r="AG592" s="43" t="s">
        <v>5500</v>
      </c>
      <c r="AH592" s="43"/>
      <c r="AI592" s="43"/>
      <c r="AJ592" s="43"/>
      <c r="AK592" s="43"/>
      <c r="AL592" s="43"/>
      <c r="AM592" s="43"/>
      <c r="AN592" s="43"/>
      <c r="AO592" s="43"/>
      <c r="AP592" s="43" t="s">
        <v>5500</v>
      </c>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s="43"/>
      <c r="BM592" s="43"/>
    </row>
    <row r="593" spans="3:65" ht="30" customHeight="1" x14ac:dyDescent="0.25">
      <c r="C593" s="46" t="s">
        <v>1827</v>
      </c>
      <c r="D593" s="43" t="s">
        <v>5498</v>
      </c>
      <c r="E593" s="43"/>
      <c r="F593" s="43" t="s">
        <v>5498</v>
      </c>
      <c r="G593" s="43"/>
      <c r="H593" s="43"/>
      <c r="I593" s="43"/>
      <c r="J593" s="43"/>
      <c r="K593" s="43"/>
      <c r="L593" s="43"/>
      <c r="M593" s="43"/>
      <c r="N593" s="43"/>
      <c r="O593" s="43"/>
      <c r="P593" s="43" t="s">
        <v>5498</v>
      </c>
      <c r="Q593" s="43"/>
      <c r="R593" s="43"/>
      <c r="S593" s="43"/>
      <c r="T593" s="43"/>
      <c r="U593" s="43" t="s">
        <v>5498</v>
      </c>
      <c r="V593" s="43"/>
      <c r="W593" s="43" t="s">
        <v>5498</v>
      </c>
      <c r="X593" s="43"/>
      <c r="Y593" s="43"/>
      <c r="Z593" s="43"/>
      <c r="AA593" s="43"/>
      <c r="AB593" s="43" t="s">
        <v>5498</v>
      </c>
      <c r="AC593" s="43"/>
      <c r="AD593" s="43" t="s">
        <v>5498</v>
      </c>
      <c r="AE593" s="43"/>
      <c r="AF593" s="43"/>
      <c r="AG593" s="43"/>
      <c r="AH593" s="43"/>
      <c r="AI593" s="43"/>
      <c r="AJ593" s="43"/>
      <c r="AK593" s="43"/>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s="43"/>
      <c r="BM593" s="43"/>
    </row>
    <row r="594" spans="3:65" ht="30" customHeight="1" x14ac:dyDescent="0.25">
      <c r="C594" s="46" t="s">
        <v>489</v>
      </c>
      <c r="D594" s="43" t="s">
        <v>5498</v>
      </c>
      <c r="E594" s="43"/>
      <c r="F594" s="43"/>
      <c r="G594" s="43"/>
      <c r="H594" s="43"/>
      <c r="I594" s="43"/>
      <c r="J594" s="43"/>
      <c r="K594" s="43"/>
      <c r="L594" s="43" t="s">
        <v>5498</v>
      </c>
      <c r="M594" s="43"/>
      <c r="N594" s="43"/>
      <c r="O594" s="43"/>
      <c r="P594" s="43"/>
      <c r="Q594" s="43"/>
      <c r="R594" s="43"/>
      <c r="S594" s="43"/>
      <c r="T594" s="43"/>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s="43"/>
      <c r="BM594" s="43"/>
    </row>
    <row r="595" spans="3:65" ht="30" customHeight="1" x14ac:dyDescent="0.25">
      <c r="C595" s="46" t="s">
        <v>812</v>
      </c>
      <c r="D595" s="43"/>
      <c r="E595" s="43"/>
      <c r="F595" s="43"/>
      <c r="G595" s="43"/>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c r="AE595" s="43"/>
      <c r="AF595" s="43"/>
      <c r="AG595" s="43" t="s">
        <v>5499</v>
      </c>
      <c r="AH595" s="43"/>
      <c r="AI595" s="43"/>
      <c r="AJ595" s="43"/>
      <c r="AK595" s="43"/>
      <c r="AL595" s="43"/>
      <c r="AM595" s="43"/>
      <c r="AN595" s="43"/>
      <c r="AO595" s="43" t="s">
        <v>5499</v>
      </c>
      <c r="AP595" s="43"/>
      <c r="AQ595" s="43"/>
      <c r="AR595" s="43"/>
      <c r="AS595" s="43" t="s">
        <v>5499</v>
      </c>
      <c r="AT595" s="43"/>
      <c r="AU595" s="43"/>
      <c r="AV595" s="43"/>
      <c r="AW595" s="43"/>
      <c r="AX595" s="43"/>
      <c r="AY595" s="43"/>
      <c r="AZ595" s="43" t="s">
        <v>5499</v>
      </c>
      <c r="BA595" s="43"/>
      <c r="BB595" s="43"/>
      <c r="BC595" s="43"/>
      <c r="BD595" s="43"/>
      <c r="BE595" s="43"/>
      <c r="BF595" s="43"/>
      <c r="BG595" s="43"/>
      <c r="BH595" s="43"/>
      <c r="BI595" s="43"/>
      <c r="BJ595" s="43"/>
      <c r="BK595" s="43"/>
      <c r="BL595" s="43"/>
      <c r="BM595" s="43"/>
    </row>
    <row r="596" spans="3:65" ht="30" customHeight="1" x14ac:dyDescent="0.25">
      <c r="C596" s="46" t="s">
        <v>531</v>
      </c>
      <c r="D596" s="43" t="s">
        <v>5500</v>
      </c>
      <c r="E596" s="43"/>
      <c r="F596" s="43"/>
      <c r="G596" s="43"/>
      <c r="H596" s="43"/>
      <c r="I596" s="43"/>
      <c r="J596" s="43"/>
      <c r="K596" s="43"/>
      <c r="L596" s="43"/>
      <c r="M596" s="43"/>
      <c r="N596" s="43" t="s">
        <v>5500</v>
      </c>
      <c r="O596" s="43"/>
      <c r="P596" s="43"/>
      <c r="Q596" s="43"/>
      <c r="R596" s="43"/>
      <c r="S596" s="43"/>
      <c r="T596" s="43"/>
      <c r="U596" s="43" t="s">
        <v>5500</v>
      </c>
      <c r="V596" s="43"/>
      <c r="W596" s="43"/>
      <c r="X596" s="43"/>
      <c r="Y596" s="43" t="s">
        <v>5500</v>
      </c>
      <c r="Z596" s="43"/>
      <c r="AA596" s="43"/>
      <c r="AB596" s="43" t="s">
        <v>5500</v>
      </c>
      <c r="AC596" s="43"/>
      <c r="AD596" s="43"/>
      <c r="AE596" s="43"/>
      <c r="AF596" s="43" t="s">
        <v>5500</v>
      </c>
      <c r="AG596" s="43"/>
      <c r="AH596" s="43"/>
      <c r="AI596" s="43"/>
      <c r="AJ596" s="43"/>
      <c r="AK596" s="43"/>
      <c r="AL596" s="43"/>
      <c r="AM596" s="43"/>
      <c r="AN596" s="43"/>
      <c r="AO596" s="43"/>
      <c r="AP596" s="43"/>
      <c r="AQ596" s="43"/>
      <c r="AR596" s="43"/>
      <c r="AS596" s="43"/>
      <c r="AT596" s="43"/>
      <c r="AU596" s="43"/>
      <c r="AV596" s="43"/>
      <c r="AW596" s="43"/>
      <c r="AX596" s="43"/>
      <c r="AY596" s="43"/>
      <c r="AZ596" s="43"/>
      <c r="BA596" s="43"/>
      <c r="BB596" s="43"/>
      <c r="BC596" s="43" t="s">
        <v>5500</v>
      </c>
      <c r="BD596" s="43"/>
      <c r="BE596" s="43"/>
      <c r="BF596" s="43"/>
      <c r="BG596" s="43"/>
      <c r="BH596" s="43"/>
      <c r="BI596" s="43"/>
      <c r="BJ596" s="43" t="s">
        <v>5500</v>
      </c>
      <c r="BK596" s="43"/>
      <c r="BL596" s="43"/>
      <c r="BM596" s="43"/>
    </row>
    <row r="597" spans="3:65" ht="30" customHeight="1" x14ac:dyDescent="0.25">
      <c r="C597" s="46" t="s">
        <v>813</v>
      </c>
      <c r="D597" s="43"/>
      <c r="E597" s="43"/>
      <c r="F597" s="43"/>
      <c r="G597" s="43"/>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c r="AE597" s="43"/>
      <c r="AF597" s="43"/>
      <c r="AG597" s="43" t="s">
        <v>5499</v>
      </c>
      <c r="AH597" s="43"/>
      <c r="AI597" s="43"/>
      <c r="AJ597" s="43"/>
      <c r="AK597" s="43"/>
      <c r="AL597" s="43"/>
      <c r="AM597" s="43"/>
      <c r="AN597" s="43"/>
      <c r="AO597" s="43" t="s">
        <v>5499</v>
      </c>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s="43"/>
      <c r="BM597" s="43"/>
    </row>
    <row r="598" spans="3:65" ht="30" customHeight="1" x14ac:dyDescent="0.25">
      <c r="C598" s="46" t="s">
        <v>814</v>
      </c>
      <c r="D598" s="43"/>
      <c r="E598" s="43"/>
      <c r="F598" s="43"/>
      <c r="G598" s="43"/>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c r="AE598" s="43"/>
      <c r="AF598" s="43"/>
      <c r="AG598" s="43" t="s">
        <v>5499</v>
      </c>
      <c r="AH598" s="43"/>
      <c r="AI598" s="43"/>
      <c r="AJ598" s="43"/>
      <c r="AK598" s="43"/>
      <c r="AL598" s="43"/>
      <c r="AM598" s="43"/>
      <c r="AN598" s="43"/>
      <c r="AO598" s="43" t="s">
        <v>5499</v>
      </c>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s="43"/>
      <c r="BM598" s="43"/>
    </row>
    <row r="599" spans="3:65" ht="30" customHeight="1" x14ac:dyDescent="0.25">
      <c r="C599" s="46" t="s">
        <v>2430</v>
      </c>
      <c r="D599" s="43"/>
      <c r="E599" s="43"/>
      <c r="F599" s="43"/>
      <c r="G599" s="43"/>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c r="AR599" s="43"/>
      <c r="AS599" s="43" t="s">
        <v>5500</v>
      </c>
      <c r="AT599" s="43"/>
      <c r="AU599" s="43"/>
      <c r="AV599" s="43"/>
      <c r="AW599" s="43"/>
      <c r="AX599" s="43"/>
      <c r="AY599" s="43"/>
      <c r="AZ599" s="43"/>
      <c r="BA599" s="43"/>
      <c r="BB599" s="43" t="s">
        <v>5500</v>
      </c>
      <c r="BC599" s="43"/>
      <c r="BD599" s="43"/>
      <c r="BE599" s="43"/>
      <c r="BF599" s="43"/>
      <c r="BG599" s="43"/>
      <c r="BH599" s="43"/>
      <c r="BI599" s="43"/>
      <c r="BJ599" s="43"/>
      <c r="BK599" s="43"/>
      <c r="BL599" s="43"/>
      <c r="BM599" s="43"/>
    </row>
    <row r="600" spans="3:65" ht="30" customHeight="1" x14ac:dyDescent="0.25">
      <c r="C600" s="46" t="s">
        <v>815</v>
      </c>
      <c r="D600" s="43"/>
      <c r="E600" s="43"/>
      <c r="F600" s="43"/>
      <c r="G600" s="43"/>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c r="AE600" s="43"/>
      <c r="AF600" s="43"/>
      <c r="AG600" s="43" t="s">
        <v>5499</v>
      </c>
      <c r="AH600" s="43"/>
      <c r="AI600" s="43"/>
      <c r="AJ600" s="43"/>
      <c r="AK600" s="43"/>
      <c r="AL600" s="43"/>
      <c r="AM600" s="43"/>
      <c r="AN600" s="43"/>
      <c r="AO600" s="43" t="s">
        <v>5499</v>
      </c>
      <c r="AP600" s="43"/>
      <c r="AQ600" s="43"/>
      <c r="AR600" s="43"/>
      <c r="AS600" s="43"/>
      <c r="AT600" s="43"/>
      <c r="AU600" s="43"/>
      <c r="AV600" s="43"/>
      <c r="AW600" s="43"/>
      <c r="AX600" s="43"/>
      <c r="AY600" s="43"/>
      <c r="AZ600" s="43"/>
      <c r="BA600" s="43"/>
      <c r="BB600" s="43"/>
      <c r="BC600" s="43" t="s">
        <v>5500</v>
      </c>
      <c r="BD600" s="43"/>
      <c r="BE600" s="43"/>
      <c r="BF600" s="43"/>
      <c r="BG600" s="43"/>
      <c r="BH600" s="43"/>
      <c r="BI600" s="43"/>
      <c r="BJ600" s="43"/>
      <c r="BK600" s="43" t="s">
        <v>5500</v>
      </c>
      <c r="BL600" s="43"/>
      <c r="BM600" s="43"/>
    </row>
    <row r="601" spans="3:65" ht="30" customHeight="1" x14ac:dyDescent="0.25">
      <c r="C601" s="46" t="s">
        <v>2431</v>
      </c>
      <c r="D601" s="43"/>
      <c r="E601" s="43"/>
      <c r="F601" s="43"/>
      <c r="G601" s="43"/>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c r="AR601" s="43"/>
      <c r="AS601" s="43" t="s">
        <v>5500</v>
      </c>
      <c r="AT601" s="43"/>
      <c r="AU601" s="43"/>
      <c r="AV601" s="43"/>
      <c r="AW601" s="43"/>
      <c r="AX601" s="43"/>
      <c r="AY601" s="43"/>
      <c r="AZ601" s="43"/>
      <c r="BA601" s="43"/>
      <c r="BB601" s="43" t="s">
        <v>5500</v>
      </c>
      <c r="BC601" s="43"/>
      <c r="BD601" s="43"/>
      <c r="BE601" s="43"/>
      <c r="BF601" s="43"/>
      <c r="BG601" s="43"/>
      <c r="BH601" s="43"/>
      <c r="BI601" s="43"/>
      <c r="BJ601" s="43"/>
      <c r="BK601" s="43"/>
      <c r="BL601" s="43"/>
      <c r="BM601" s="43"/>
    </row>
    <row r="602" spans="3:65" ht="30" customHeight="1" x14ac:dyDescent="0.25">
      <c r="C602" s="46" t="s">
        <v>816</v>
      </c>
      <c r="D602" s="43"/>
      <c r="E602" s="43"/>
      <c r="F602" s="43"/>
      <c r="G602" s="43"/>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s="43"/>
      <c r="BM602" s="43"/>
    </row>
    <row r="603" spans="3:65" ht="30" customHeight="1" x14ac:dyDescent="0.25">
      <c r="C603" s="46" t="s">
        <v>3245</v>
      </c>
      <c r="D603" s="43"/>
      <c r="E603" s="43"/>
      <c r="F603" s="43"/>
      <c r="G603" s="43"/>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c r="AR603" s="43"/>
      <c r="AS603" s="43"/>
      <c r="AT603" s="43"/>
      <c r="AU603" s="43"/>
      <c r="AV603" s="43"/>
      <c r="AW603" s="43"/>
      <c r="AX603" s="43"/>
      <c r="AY603" s="43"/>
      <c r="AZ603" s="43"/>
      <c r="BA603" s="43"/>
      <c r="BB603" s="43"/>
      <c r="BC603" s="43" t="s">
        <v>5500</v>
      </c>
      <c r="BD603" s="43" t="s">
        <v>5500</v>
      </c>
      <c r="BE603" s="43"/>
      <c r="BF603" s="43"/>
      <c r="BG603" s="43"/>
      <c r="BH603" s="43"/>
      <c r="BI603" s="43"/>
      <c r="BJ603" s="43"/>
      <c r="BK603" s="43"/>
      <c r="BL603" s="43"/>
      <c r="BM603" s="43"/>
    </row>
    <row r="604" spans="3:65" ht="30" customHeight="1" x14ac:dyDescent="0.25">
      <c r="C604" s="46" t="s">
        <v>3246</v>
      </c>
      <c r="D604" s="43"/>
      <c r="E604" s="43"/>
      <c r="F604" s="43"/>
      <c r="G604" s="43"/>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c r="AR604" s="43"/>
      <c r="AS604" s="43"/>
      <c r="AT604" s="43"/>
      <c r="AU604" s="43"/>
      <c r="AV604" s="43"/>
      <c r="AW604" s="43"/>
      <c r="AX604" s="43"/>
      <c r="AY604" s="43"/>
      <c r="AZ604" s="43"/>
      <c r="BA604" s="43"/>
      <c r="BB604" s="43"/>
      <c r="BC604" s="43" t="s">
        <v>5500</v>
      </c>
      <c r="BD604" s="43" t="s">
        <v>5500</v>
      </c>
      <c r="BE604" s="43"/>
      <c r="BF604" s="43"/>
      <c r="BG604" s="43"/>
      <c r="BH604" s="43"/>
      <c r="BI604" s="43"/>
      <c r="BJ604" s="43"/>
      <c r="BK604" s="43"/>
      <c r="BL604" s="43"/>
      <c r="BM604" s="43"/>
    </row>
    <row r="605" spans="3:65" ht="30" customHeight="1" x14ac:dyDescent="0.25">
      <c r="C605" s="46" t="s">
        <v>3247</v>
      </c>
      <c r="D605" s="43"/>
      <c r="E605" s="43"/>
      <c r="F605" s="43"/>
      <c r="G605" s="43"/>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c r="AR605" s="43"/>
      <c r="AS605" s="43"/>
      <c r="AT605" s="43"/>
      <c r="AU605" s="43"/>
      <c r="AV605" s="43"/>
      <c r="AW605" s="43"/>
      <c r="AX605" s="43"/>
      <c r="AY605" s="43"/>
      <c r="AZ605" s="43"/>
      <c r="BA605" s="43"/>
      <c r="BB605" s="43"/>
      <c r="BC605" s="43" t="s">
        <v>5500</v>
      </c>
      <c r="BD605" s="43" t="s">
        <v>5500</v>
      </c>
      <c r="BE605" s="43"/>
      <c r="BF605" s="43"/>
      <c r="BG605" s="43"/>
      <c r="BH605" s="43"/>
      <c r="BI605" s="43"/>
      <c r="BJ605" s="43"/>
      <c r="BK605" s="43"/>
      <c r="BL605" s="43"/>
      <c r="BM605" s="43"/>
    </row>
    <row r="606" spans="3:65" ht="30" customHeight="1" x14ac:dyDescent="0.25">
      <c r="C606" s="46" t="s">
        <v>3248</v>
      </c>
      <c r="D606" s="43"/>
      <c r="E606" s="43"/>
      <c r="F606" s="43"/>
      <c r="G606" s="43"/>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t="s">
        <v>5500</v>
      </c>
      <c r="BD606" s="43" t="s">
        <v>5500</v>
      </c>
      <c r="BE606" s="43"/>
      <c r="BF606" s="43"/>
      <c r="BG606" s="43"/>
      <c r="BH606" s="43"/>
      <c r="BI606" s="43"/>
      <c r="BJ606" s="43"/>
      <c r="BK606" s="43"/>
      <c r="BL606" s="43"/>
      <c r="BM606" s="43"/>
    </row>
    <row r="607" spans="3:65" ht="30" customHeight="1" x14ac:dyDescent="0.25">
      <c r="C607" s="46" t="s">
        <v>3249</v>
      </c>
      <c r="D607" s="43"/>
      <c r="E607" s="43"/>
      <c r="F607" s="43"/>
      <c r="G607" s="43"/>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c r="AR607" s="43"/>
      <c r="AS607" s="43"/>
      <c r="AT607" s="43"/>
      <c r="AU607" s="43"/>
      <c r="AV607" s="43"/>
      <c r="AW607" s="43"/>
      <c r="AX607" s="43"/>
      <c r="AY607" s="43"/>
      <c r="AZ607" s="43"/>
      <c r="BA607" s="43"/>
      <c r="BB607" s="43"/>
      <c r="BC607" s="43" t="s">
        <v>5500</v>
      </c>
      <c r="BD607" s="43" t="s">
        <v>5500</v>
      </c>
      <c r="BE607" s="43"/>
      <c r="BF607" s="43"/>
      <c r="BG607" s="43"/>
      <c r="BH607" s="43"/>
      <c r="BI607" s="43"/>
      <c r="BJ607" s="43"/>
      <c r="BK607" s="43"/>
      <c r="BL607" s="43"/>
      <c r="BM607" s="43"/>
    </row>
    <row r="608" spans="3:65" ht="30" customHeight="1" x14ac:dyDescent="0.25">
      <c r="C608" s="46" t="s">
        <v>3250</v>
      </c>
      <c r="D608" s="43"/>
      <c r="E608" s="43"/>
      <c r="F608" s="43"/>
      <c r="G608" s="43"/>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c r="AR608" s="43"/>
      <c r="AS608" s="43"/>
      <c r="AT608" s="43"/>
      <c r="AU608" s="43"/>
      <c r="AV608" s="43"/>
      <c r="AW608" s="43"/>
      <c r="AX608" s="43"/>
      <c r="AY608" s="43"/>
      <c r="AZ608" s="43"/>
      <c r="BA608" s="43"/>
      <c r="BB608" s="43"/>
      <c r="BC608" s="43" t="s">
        <v>5500</v>
      </c>
      <c r="BD608" s="43" t="s">
        <v>5500</v>
      </c>
      <c r="BE608" s="43"/>
      <c r="BF608" s="43"/>
      <c r="BG608" s="43"/>
      <c r="BH608" s="43"/>
      <c r="BI608" s="43"/>
      <c r="BJ608" s="43"/>
      <c r="BK608" s="43"/>
      <c r="BL608" s="43"/>
      <c r="BM608" s="43"/>
    </row>
    <row r="609" spans="3:65" ht="30" customHeight="1" x14ac:dyDescent="0.25">
      <c r="C609" s="46" t="s">
        <v>817</v>
      </c>
      <c r="D609" s="43"/>
      <c r="E609" s="43"/>
      <c r="F609" s="43"/>
      <c r="G609" s="43"/>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c r="AR609" s="43"/>
      <c r="AS609" s="43"/>
      <c r="AT609" s="43"/>
      <c r="AU609" s="43"/>
      <c r="AV609" s="43"/>
      <c r="AW609" s="43"/>
      <c r="AX609" s="43"/>
      <c r="AY609" s="43"/>
      <c r="AZ609" s="43"/>
      <c r="BA609" s="43"/>
      <c r="BB609" s="43"/>
      <c r="BC609" s="43"/>
      <c r="BD609" s="43"/>
      <c r="BE609" s="43"/>
      <c r="BF609" s="43"/>
      <c r="BG609" s="43"/>
      <c r="BH609" s="43"/>
      <c r="BI609" s="43"/>
      <c r="BJ609" s="43"/>
      <c r="BK609" s="43"/>
      <c r="BL609" s="43"/>
      <c r="BM609" s="43"/>
    </row>
    <row r="610" spans="3:65" ht="30" customHeight="1" x14ac:dyDescent="0.25">
      <c r="C610" s="46" t="s">
        <v>818</v>
      </c>
      <c r="D610" s="43" t="s">
        <v>5498</v>
      </c>
      <c r="E610" s="43"/>
      <c r="F610" s="43" t="s">
        <v>5498</v>
      </c>
      <c r="G610" s="43"/>
      <c r="H610" s="43"/>
      <c r="I610" s="43"/>
      <c r="J610" s="43"/>
      <c r="K610" s="43"/>
      <c r="L610" s="43"/>
      <c r="M610" s="43"/>
      <c r="N610" s="43"/>
      <c r="O610" s="43"/>
      <c r="P610" s="43"/>
      <c r="Q610" s="43"/>
      <c r="R610" s="43"/>
      <c r="S610" s="43"/>
      <c r="T610" s="43"/>
      <c r="U610" s="43" t="s">
        <v>5498</v>
      </c>
      <c r="V610" s="43"/>
      <c r="W610" s="43" t="s">
        <v>5498</v>
      </c>
      <c r="X610" s="43"/>
      <c r="Y610" s="43"/>
      <c r="Z610" s="43"/>
      <c r="AA610" s="43"/>
      <c r="AB610" s="43" t="s">
        <v>5498</v>
      </c>
      <c r="AC610" s="43"/>
      <c r="AD610" s="43" t="s">
        <v>5498</v>
      </c>
      <c r="AE610" s="43"/>
      <c r="AF610" s="43"/>
      <c r="AG610" s="43"/>
      <c r="AH610" s="43"/>
      <c r="AI610" s="43"/>
      <c r="AJ610" s="43"/>
      <c r="AK610" s="43"/>
      <c r="AL610" s="43"/>
      <c r="AM610" s="43"/>
      <c r="AN610" s="43"/>
      <c r="AO610" s="43"/>
      <c r="AP610" s="43"/>
      <c r="AQ610" s="43"/>
      <c r="AR610" s="43"/>
      <c r="AS610" s="43"/>
      <c r="AT610" s="43"/>
      <c r="AU610" s="43"/>
      <c r="AV610" s="43"/>
      <c r="AW610" s="43"/>
      <c r="AX610" s="43"/>
      <c r="AY610" s="43"/>
      <c r="AZ610" s="43"/>
      <c r="BA610" s="43"/>
      <c r="BB610" s="43"/>
      <c r="BC610" s="43" t="s">
        <v>5500</v>
      </c>
      <c r="BD610" s="43"/>
      <c r="BE610" s="43"/>
      <c r="BF610" s="43"/>
      <c r="BG610" s="43"/>
      <c r="BH610" s="43"/>
      <c r="BI610" s="43"/>
      <c r="BJ610" s="43"/>
      <c r="BK610" s="43" t="s">
        <v>5500</v>
      </c>
      <c r="BL610" s="43"/>
      <c r="BM610" s="43"/>
    </row>
    <row r="611" spans="3:65" ht="30" customHeight="1" x14ac:dyDescent="0.25">
      <c r="C611" s="46" t="s">
        <v>184</v>
      </c>
      <c r="D611" s="43" t="s">
        <v>5498</v>
      </c>
      <c r="E611" s="43"/>
      <c r="F611" s="43"/>
      <c r="G611" s="43"/>
      <c r="H611" s="43"/>
      <c r="I611" s="43"/>
      <c r="J611" s="43" t="s">
        <v>5498</v>
      </c>
      <c r="K611" s="43"/>
      <c r="L611" s="43"/>
      <c r="M611" s="43"/>
      <c r="N611" s="43"/>
      <c r="O611" s="43"/>
      <c r="P611" s="43"/>
      <c r="Q611" s="43"/>
      <c r="R611" s="43" t="s">
        <v>5498</v>
      </c>
      <c r="S611" s="43"/>
      <c r="T611" s="43"/>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c r="AR611" s="43"/>
      <c r="AS611" s="43"/>
      <c r="AT611" s="43"/>
      <c r="AU611" s="43"/>
      <c r="AV611" s="43"/>
      <c r="AW611" s="43"/>
      <c r="AX611" s="43"/>
      <c r="AY611" s="43"/>
      <c r="AZ611" s="43"/>
      <c r="BA611" s="43"/>
      <c r="BB611" s="43"/>
      <c r="BC611" s="43"/>
      <c r="BD611" s="43"/>
      <c r="BE611" s="43"/>
      <c r="BF611" s="43"/>
      <c r="BG611" s="43"/>
      <c r="BH611" s="43"/>
      <c r="BI611" s="43"/>
      <c r="BJ611" s="43"/>
      <c r="BK611" s="43"/>
      <c r="BL611" s="43"/>
      <c r="BM611" s="43"/>
    </row>
    <row r="612" spans="3:65" ht="30" customHeight="1" x14ac:dyDescent="0.25">
      <c r="C612" s="46" t="s">
        <v>185</v>
      </c>
      <c r="D612" s="43" t="s">
        <v>5498</v>
      </c>
      <c r="E612" s="43"/>
      <c r="F612" s="43"/>
      <c r="G612" s="43"/>
      <c r="H612" s="43"/>
      <c r="I612" s="43"/>
      <c r="J612" s="43" t="s">
        <v>5498</v>
      </c>
      <c r="K612" s="43"/>
      <c r="L612" s="43"/>
      <c r="M612" s="43"/>
      <c r="N612" s="43"/>
      <c r="O612" s="43"/>
      <c r="P612" s="43"/>
      <c r="Q612" s="43"/>
      <c r="R612" s="43" t="s">
        <v>5498</v>
      </c>
      <c r="S612" s="43"/>
      <c r="T612" s="43"/>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c r="AR612" s="43"/>
      <c r="AS612" s="43"/>
      <c r="AT612" s="43"/>
      <c r="AU612" s="43"/>
      <c r="AV612" s="43"/>
      <c r="AW612" s="43"/>
      <c r="AX612" s="43"/>
      <c r="AY612" s="43"/>
      <c r="AZ612" s="43"/>
      <c r="BA612" s="43"/>
      <c r="BB612" s="43"/>
      <c r="BC612" s="43"/>
      <c r="BD612" s="43"/>
      <c r="BE612" s="43"/>
      <c r="BF612" s="43"/>
      <c r="BG612" s="43"/>
      <c r="BH612" s="43"/>
      <c r="BI612" s="43"/>
      <c r="BJ612" s="43"/>
      <c r="BK612" s="43"/>
      <c r="BL612" s="43"/>
      <c r="BM612" s="43"/>
    </row>
    <row r="613" spans="3:65" ht="30" customHeight="1" x14ac:dyDescent="0.25">
      <c r="C613" s="46" t="s">
        <v>186</v>
      </c>
      <c r="D613" s="43" t="s">
        <v>5498</v>
      </c>
      <c r="E613" s="43"/>
      <c r="F613" s="43"/>
      <c r="G613" s="43"/>
      <c r="H613" s="43"/>
      <c r="I613" s="43"/>
      <c r="J613" s="43" t="s">
        <v>5498</v>
      </c>
      <c r="K613" s="43"/>
      <c r="L613" s="43"/>
      <c r="M613" s="43"/>
      <c r="N613" s="43"/>
      <c r="O613" s="43"/>
      <c r="P613" s="43"/>
      <c r="Q613" s="43"/>
      <c r="R613" s="43" t="s">
        <v>5498</v>
      </c>
      <c r="S613" s="43"/>
      <c r="T613" s="43"/>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c r="BL613" s="43"/>
      <c r="BM613" s="43"/>
    </row>
    <row r="614" spans="3:65" ht="30" customHeight="1" x14ac:dyDescent="0.25">
      <c r="C614" s="46" t="s">
        <v>187</v>
      </c>
      <c r="D614" s="43"/>
      <c r="E614" s="43"/>
      <c r="F614" s="43"/>
      <c r="G614" s="43"/>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s="43"/>
      <c r="BM614" s="43"/>
    </row>
    <row r="615" spans="3:65" ht="30" customHeight="1" x14ac:dyDescent="0.25">
      <c r="C615" s="46" t="s">
        <v>188</v>
      </c>
      <c r="D615" s="43" t="s">
        <v>5498</v>
      </c>
      <c r="E615" s="43"/>
      <c r="F615" s="43"/>
      <c r="G615" s="43"/>
      <c r="H615" s="43"/>
      <c r="I615" s="43"/>
      <c r="J615" s="43" t="s">
        <v>5498</v>
      </c>
      <c r="K615" s="43"/>
      <c r="L615" s="43"/>
      <c r="M615" s="43"/>
      <c r="N615" s="43"/>
      <c r="O615" s="43"/>
      <c r="P615" s="43"/>
      <c r="Q615" s="43"/>
      <c r="R615" s="43" t="s">
        <v>5498</v>
      </c>
      <c r="S615" s="43"/>
      <c r="T615" s="43"/>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c r="BL615" s="43"/>
      <c r="BM615" s="43"/>
    </row>
    <row r="616" spans="3:65" ht="30" customHeight="1" x14ac:dyDescent="0.25">
      <c r="C616" s="46" t="s">
        <v>189</v>
      </c>
      <c r="D616" s="43" t="s">
        <v>5498</v>
      </c>
      <c r="E616" s="43"/>
      <c r="F616" s="43"/>
      <c r="G616" s="43"/>
      <c r="H616" s="43"/>
      <c r="I616" s="43"/>
      <c r="J616" s="43" t="s">
        <v>5498</v>
      </c>
      <c r="K616" s="43"/>
      <c r="L616" s="43"/>
      <c r="M616" s="43"/>
      <c r="N616" s="43"/>
      <c r="O616" s="43"/>
      <c r="P616" s="43"/>
      <c r="Q616" s="43"/>
      <c r="R616" s="43" t="s">
        <v>5498</v>
      </c>
      <c r="S616" s="43"/>
      <c r="T616" s="43"/>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c r="AR616" s="43"/>
      <c r="AS616" s="43"/>
      <c r="AT616" s="43"/>
      <c r="AU616" s="43"/>
      <c r="AV616" s="43"/>
      <c r="AW616" s="43"/>
      <c r="AX616" s="43"/>
      <c r="AY616" s="43"/>
      <c r="AZ616" s="43"/>
      <c r="BA616" s="43"/>
      <c r="BB616" s="43"/>
      <c r="BC616" s="43"/>
      <c r="BD616" s="43"/>
      <c r="BE616" s="43"/>
      <c r="BF616" s="43"/>
      <c r="BG616" s="43"/>
      <c r="BH616" s="43"/>
      <c r="BI616" s="43"/>
      <c r="BJ616" s="43"/>
      <c r="BK616" s="43"/>
      <c r="BL616" s="43"/>
      <c r="BM616" s="43"/>
    </row>
    <row r="617" spans="3:65" ht="30" customHeight="1" x14ac:dyDescent="0.25">
      <c r="C617" s="46" t="s">
        <v>190</v>
      </c>
      <c r="D617" s="43" t="s">
        <v>5498</v>
      </c>
      <c r="E617" s="43"/>
      <c r="F617" s="43"/>
      <c r="G617" s="43"/>
      <c r="H617" s="43"/>
      <c r="I617" s="43"/>
      <c r="J617" s="43" t="s">
        <v>5498</v>
      </c>
      <c r="K617" s="43"/>
      <c r="L617" s="43"/>
      <c r="M617" s="43"/>
      <c r="N617" s="43"/>
      <c r="O617" s="43"/>
      <c r="P617" s="43"/>
      <c r="Q617" s="43"/>
      <c r="R617" s="43" t="s">
        <v>5498</v>
      </c>
      <c r="S617" s="43"/>
      <c r="T617" s="43"/>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c r="AR617" s="43"/>
      <c r="AS617" s="43"/>
      <c r="AT617" s="43"/>
      <c r="AU617" s="43"/>
      <c r="AV617" s="43"/>
      <c r="AW617" s="43"/>
      <c r="AX617" s="43"/>
      <c r="AY617" s="43"/>
      <c r="AZ617" s="43"/>
      <c r="BA617" s="43"/>
      <c r="BB617" s="43"/>
      <c r="BC617" s="43"/>
      <c r="BD617" s="43"/>
      <c r="BE617" s="43"/>
      <c r="BF617" s="43"/>
      <c r="BG617" s="43"/>
      <c r="BH617" s="43"/>
      <c r="BI617" s="43"/>
      <c r="BJ617" s="43"/>
      <c r="BK617" s="43"/>
      <c r="BL617" s="43"/>
      <c r="BM617" s="43"/>
    </row>
    <row r="618" spans="3:65" ht="30" customHeight="1" x14ac:dyDescent="0.25">
      <c r="C618" s="46" t="s">
        <v>819</v>
      </c>
      <c r="D618" s="43"/>
      <c r="E618" s="43"/>
      <c r="F618" s="43"/>
      <c r="G618" s="43"/>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c r="AR618" s="43"/>
      <c r="AS618" s="43"/>
      <c r="AT618" s="43"/>
      <c r="AU618" s="43"/>
      <c r="AV618" s="43"/>
      <c r="AW618" s="43"/>
      <c r="AX618" s="43"/>
      <c r="AY618" s="43"/>
      <c r="AZ618" s="43"/>
      <c r="BA618" s="43"/>
      <c r="BB618" s="43"/>
      <c r="BC618" s="43"/>
      <c r="BD618" s="43"/>
      <c r="BE618" s="43"/>
      <c r="BF618" s="43"/>
      <c r="BG618" s="43"/>
      <c r="BH618" s="43"/>
      <c r="BI618" s="43"/>
      <c r="BJ618" s="43"/>
      <c r="BK618" s="43"/>
      <c r="BL618" s="43"/>
      <c r="BM618" s="43"/>
    </row>
    <row r="619" spans="3:65" ht="30" customHeight="1" x14ac:dyDescent="0.25">
      <c r="C619" s="46" t="s">
        <v>3074</v>
      </c>
      <c r="D619" s="43" t="s">
        <v>5498</v>
      </c>
      <c r="E619" s="43"/>
      <c r="F619" s="43"/>
      <c r="G619" s="43" t="s">
        <v>5498</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c r="AR619" s="43"/>
      <c r="AS619" s="43"/>
      <c r="AT619" s="43"/>
      <c r="AU619" s="43"/>
      <c r="AV619" s="43"/>
      <c r="AW619" s="43"/>
      <c r="AX619" s="43"/>
      <c r="AY619" s="43"/>
      <c r="AZ619" s="43"/>
      <c r="BA619" s="43"/>
      <c r="BB619" s="43"/>
      <c r="BC619" s="43"/>
      <c r="BD619" s="43"/>
      <c r="BE619" s="43"/>
      <c r="BF619" s="43"/>
      <c r="BG619" s="43"/>
      <c r="BH619" s="43"/>
      <c r="BI619" s="43"/>
      <c r="BJ619" s="43"/>
      <c r="BK619" s="43"/>
      <c r="BL619" s="43"/>
      <c r="BM619" s="43"/>
    </row>
    <row r="620" spans="3:65" ht="30" customHeight="1" x14ac:dyDescent="0.25">
      <c r="C620" s="46" t="s">
        <v>1982</v>
      </c>
      <c r="D620" s="43" t="s">
        <v>5500</v>
      </c>
      <c r="E620" s="43"/>
      <c r="F620" s="43"/>
      <c r="G620" s="43"/>
      <c r="H620" s="43"/>
      <c r="I620" s="43"/>
      <c r="J620" s="43"/>
      <c r="K620" s="43"/>
      <c r="L620" s="43"/>
      <c r="M620" s="43"/>
      <c r="N620" s="43"/>
      <c r="O620" s="43"/>
      <c r="P620" s="43"/>
      <c r="Q620" s="43"/>
      <c r="R620" s="43" t="s">
        <v>5498</v>
      </c>
      <c r="S620" s="43" t="s">
        <v>5500</v>
      </c>
      <c r="T620" s="43"/>
      <c r="U620" s="43"/>
      <c r="V620" s="43"/>
      <c r="W620" s="43"/>
      <c r="X620" s="43"/>
      <c r="Y620" s="43"/>
      <c r="Z620" s="43"/>
      <c r="AA620" s="43"/>
      <c r="AB620" s="43"/>
      <c r="AC620" s="43"/>
      <c r="AD620" s="43"/>
      <c r="AE620" s="43"/>
      <c r="AF620" s="43"/>
      <c r="AG620" s="43" t="s">
        <v>5500</v>
      </c>
      <c r="AH620" s="43"/>
      <c r="AI620" s="43"/>
      <c r="AJ620" s="43"/>
      <c r="AK620" s="43"/>
      <c r="AL620" s="43"/>
      <c r="AM620" s="43"/>
      <c r="AN620" s="43"/>
      <c r="AO620" s="43"/>
      <c r="AP620" s="43" t="s">
        <v>5498</v>
      </c>
      <c r="AQ620" s="43" t="s">
        <v>5500</v>
      </c>
      <c r="AR620" s="43"/>
      <c r="AS620" s="43" t="s">
        <v>5500</v>
      </c>
      <c r="AT620" s="43"/>
      <c r="AU620" s="43"/>
      <c r="AV620" s="43"/>
      <c r="AW620" s="43"/>
      <c r="AX620" s="43"/>
      <c r="AY620" s="43"/>
      <c r="AZ620" s="43" t="s">
        <v>5500</v>
      </c>
      <c r="BA620" s="43"/>
      <c r="BB620" s="43"/>
      <c r="BC620" s="43"/>
      <c r="BD620" s="43"/>
      <c r="BE620" s="43"/>
      <c r="BF620" s="43"/>
      <c r="BG620" s="43"/>
      <c r="BH620" s="43"/>
      <c r="BI620" s="43"/>
      <c r="BJ620" s="43"/>
      <c r="BK620" s="43"/>
      <c r="BL620" s="43"/>
      <c r="BM620" s="43"/>
    </row>
    <row r="621" spans="3:65" ht="30" customHeight="1" x14ac:dyDescent="0.25">
      <c r="C621" s="46" t="s">
        <v>2210</v>
      </c>
      <c r="D621" s="43" t="s">
        <v>5498</v>
      </c>
      <c r="E621" s="43"/>
      <c r="F621" s="43"/>
      <c r="G621" s="43"/>
      <c r="H621" s="43"/>
      <c r="I621" s="43"/>
      <c r="J621" s="43"/>
      <c r="K621" s="43"/>
      <c r="L621" s="43"/>
      <c r="M621" s="43"/>
      <c r="N621" s="43"/>
      <c r="O621" s="43"/>
      <c r="P621" s="43"/>
      <c r="Q621" s="43"/>
      <c r="R621" s="43"/>
      <c r="S621" s="43" t="s">
        <v>5498</v>
      </c>
      <c r="T621" s="43"/>
      <c r="U621" s="43"/>
      <c r="V621" s="43"/>
      <c r="W621" s="43"/>
      <c r="X621" s="43"/>
      <c r="Y621" s="43"/>
      <c r="Z621" s="43"/>
      <c r="AA621" s="43"/>
      <c r="AB621" s="43"/>
      <c r="AC621" s="43"/>
      <c r="AD621" s="43"/>
      <c r="AE621" s="43"/>
      <c r="AF621" s="43"/>
      <c r="AG621" s="43" t="s">
        <v>5498</v>
      </c>
      <c r="AH621" s="43"/>
      <c r="AI621" s="43"/>
      <c r="AJ621" s="43"/>
      <c r="AK621" s="43"/>
      <c r="AL621" s="43"/>
      <c r="AM621" s="43"/>
      <c r="AN621" s="43"/>
      <c r="AO621" s="43"/>
      <c r="AP621" s="43"/>
      <c r="AQ621" s="43" t="s">
        <v>5498</v>
      </c>
      <c r="AR621" s="43"/>
      <c r="AS621" s="43"/>
      <c r="AT621" s="43"/>
      <c r="AU621" s="43"/>
      <c r="AV621" s="43"/>
      <c r="AW621" s="43"/>
      <c r="AX621" s="43"/>
      <c r="AY621" s="43"/>
      <c r="AZ621" s="43"/>
      <c r="BA621" s="43"/>
      <c r="BB621" s="43"/>
      <c r="BC621" s="43"/>
      <c r="BD621" s="43"/>
      <c r="BE621" s="43"/>
      <c r="BF621" s="43"/>
      <c r="BG621" s="43"/>
      <c r="BH621" s="43"/>
      <c r="BI621" s="43"/>
      <c r="BJ621" s="43"/>
      <c r="BK621" s="43"/>
      <c r="BL621" s="43"/>
      <c r="BM621" s="43"/>
    </row>
    <row r="622" spans="3:65" ht="30" customHeight="1" x14ac:dyDescent="0.25">
      <c r="C622" s="46" t="s">
        <v>2211</v>
      </c>
      <c r="D622" s="43"/>
      <c r="E622" s="43"/>
      <c r="F622" s="43"/>
      <c r="G622" s="43"/>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c r="AR622" s="43"/>
      <c r="AS622" s="43" t="s">
        <v>5498</v>
      </c>
      <c r="AT622" s="43"/>
      <c r="AU622" s="43"/>
      <c r="AV622" s="43"/>
      <c r="AW622" s="43"/>
      <c r="AX622" s="43"/>
      <c r="AY622" s="43"/>
      <c r="AZ622" s="43" t="s">
        <v>5498</v>
      </c>
      <c r="BA622" s="43"/>
      <c r="BB622" s="43"/>
      <c r="BC622" s="43"/>
      <c r="BD622" s="43"/>
      <c r="BE622" s="43"/>
      <c r="BF622" s="43"/>
      <c r="BG622" s="43"/>
      <c r="BH622" s="43"/>
      <c r="BI622" s="43"/>
      <c r="BJ622" s="43"/>
      <c r="BK622" s="43"/>
      <c r="BL622" s="43"/>
      <c r="BM622" s="43"/>
    </row>
    <row r="623" spans="3:65" ht="30" customHeight="1" x14ac:dyDescent="0.25">
      <c r="C623" s="46" t="s">
        <v>820</v>
      </c>
      <c r="D623" s="43"/>
      <c r="E623" s="43"/>
      <c r="F623" s="43"/>
      <c r="G623" s="43"/>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c r="AE623" s="43"/>
      <c r="AF623" s="43"/>
      <c r="AG623" s="43" t="s">
        <v>5499</v>
      </c>
      <c r="AH623" s="43"/>
      <c r="AI623" s="43"/>
      <c r="AJ623" s="43"/>
      <c r="AK623" s="43"/>
      <c r="AL623" s="43"/>
      <c r="AM623" s="43"/>
      <c r="AN623" s="43"/>
      <c r="AO623" s="43" t="s">
        <v>5499</v>
      </c>
      <c r="AP623" s="43"/>
      <c r="AQ623" s="43"/>
      <c r="AR623" s="43"/>
      <c r="AS623" s="43" t="s">
        <v>5500</v>
      </c>
      <c r="AT623" s="43"/>
      <c r="AU623" s="43"/>
      <c r="AV623" s="43"/>
      <c r="AW623" s="43"/>
      <c r="AX623" s="43"/>
      <c r="AY623" s="43"/>
      <c r="AZ623" s="43"/>
      <c r="BA623" s="43"/>
      <c r="BB623" s="43" t="s">
        <v>5500</v>
      </c>
      <c r="BC623" s="43" t="s">
        <v>5500</v>
      </c>
      <c r="BD623" s="43"/>
      <c r="BE623" s="43"/>
      <c r="BF623" s="43"/>
      <c r="BG623" s="43"/>
      <c r="BH623" s="43"/>
      <c r="BI623" s="43"/>
      <c r="BJ623" s="43"/>
      <c r="BK623" s="43" t="s">
        <v>5500</v>
      </c>
      <c r="BL623" s="43"/>
      <c r="BM623" s="43"/>
    </row>
    <row r="624" spans="3:65" ht="30" customHeight="1" x14ac:dyDescent="0.25">
      <c r="C624" s="46" t="s">
        <v>2432</v>
      </c>
      <c r="D624" s="43"/>
      <c r="E624" s="43"/>
      <c r="F624" s="43"/>
      <c r="G624" s="43"/>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c r="AR624" s="43"/>
      <c r="AS624" s="43" t="s">
        <v>5500</v>
      </c>
      <c r="AT624" s="43"/>
      <c r="AU624" s="43"/>
      <c r="AV624" s="43"/>
      <c r="AW624" s="43"/>
      <c r="AX624" s="43"/>
      <c r="AY624" s="43"/>
      <c r="AZ624" s="43"/>
      <c r="BA624" s="43"/>
      <c r="BB624" s="43" t="s">
        <v>5500</v>
      </c>
      <c r="BC624" s="43"/>
      <c r="BD624" s="43"/>
      <c r="BE624" s="43"/>
      <c r="BF624" s="43"/>
      <c r="BG624" s="43"/>
      <c r="BH624" s="43"/>
      <c r="BI624" s="43"/>
      <c r="BJ624" s="43"/>
      <c r="BK624" s="43"/>
      <c r="BL624" s="43"/>
      <c r="BM624" s="43"/>
    </row>
    <row r="625" spans="3:65" ht="30" customHeight="1" x14ac:dyDescent="0.25">
      <c r="C625" s="46" t="s">
        <v>821</v>
      </c>
      <c r="D625" s="43"/>
      <c r="E625" s="43"/>
      <c r="F625" s="43"/>
      <c r="G625" s="43"/>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c r="AE625" s="43"/>
      <c r="AF625" s="43"/>
      <c r="AG625" s="43" t="s">
        <v>5499</v>
      </c>
      <c r="AH625" s="43"/>
      <c r="AI625" s="43"/>
      <c r="AJ625" s="43"/>
      <c r="AK625" s="43"/>
      <c r="AL625" s="43"/>
      <c r="AM625" s="43"/>
      <c r="AN625" s="43"/>
      <c r="AO625" s="43" t="s">
        <v>5499</v>
      </c>
      <c r="AP625" s="43"/>
      <c r="AQ625" s="43"/>
      <c r="AR625" s="43"/>
      <c r="AS625" s="43" t="s">
        <v>5500</v>
      </c>
      <c r="AT625" s="43"/>
      <c r="AU625" s="43"/>
      <c r="AV625" s="43"/>
      <c r="AW625" s="43"/>
      <c r="AX625" s="43"/>
      <c r="AY625" s="43"/>
      <c r="AZ625" s="43"/>
      <c r="BA625" s="43"/>
      <c r="BB625" s="43" t="s">
        <v>5500</v>
      </c>
      <c r="BC625" s="43"/>
      <c r="BD625" s="43"/>
      <c r="BE625" s="43"/>
      <c r="BF625" s="43"/>
      <c r="BG625" s="43"/>
      <c r="BH625" s="43"/>
      <c r="BI625" s="43"/>
      <c r="BJ625" s="43"/>
      <c r="BK625" s="43"/>
      <c r="BL625" s="43"/>
      <c r="BM625" s="43"/>
    </row>
    <row r="626" spans="3:65" ht="30" customHeight="1" x14ac:dyDescent="0.25">
      <c r="C626" s="46" t="s">
        <v>2433</v>
      </c>
      <c r="D626" s="43"/>
      <c r="E626" s="43"/>
      <c r="F626" s="43"/>
      <c r="G626" s="43"/>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c r="AR626" s="43"/>
      <c r="AS626" s="43" t="s">
        <v>5500</v>
      </c>
      <c r="AT626" s="43"/>
      <c r="AU626" s="43"/>
      <c r="AV626" s="43"/>
      <c r="AW626" s="43"/>
      <c r="AX626" s="43"/>
      <c r="AY626" s="43"/>
      <c r="AZ626" s="43"/>
      <c r="BA626" s="43"/>
      <c r="BB626" s="43" t="s">
        <v>5500</v>
      </c>
      <c r="BC626" s="43"/>
      <c r="BD626" s="43"/>
      <c r="BE626" s="43"/>
      <c r="BF626" s="43"/>
      <c r="BG626" s="43"/>
      <c r="BH626" s="43"/>
      <c r="BI626" s="43"/>
      <c r="BJ626" s="43"/>
      <c r="BK626" s="43"/>
      <c r="BL626" s="43"/>
      <c r="BM626" s="43"/>
    </row>
    <row r="627" spans="3:65" ht="30" customHeight="1" x14ac:dyDescent="0.25">
      <c r="C627" s="46" t="s">
        <v>1983</v>
      </c>
      <c r="D627" s="43" t="s">
        <v>5499</v>
      </c>
      <c r="E627" s="43"/>
      <c r="F627" s="43"/>
      <c r="G627" s="43"/>
      <c r="H627" s="43"/>
      <c r="I627" s="43"/>
      <c r="J627" s="43"/>
      <c r="K627" s="43"/>
      <c r="L627" s="43"/>
      <c r="M627" s="43"/>
      <c r="N627" s="43"/>
      <c r="O627" s="43"/>
      <c r="P627" s="43"/>
      <c r="Q627" s="43"/>
      <c r="R627" s="43" t="s">
        <v>5499</v>
      </c>
      <c r="S627" s="43"/>
      <c r="T627" s="43"/>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c r="AR627" s="43"/>
      <c r="AS627" s="43"/>
      <c r="AT627" s="43"/>
      <c r="AU627" s="43"/>
      <c r="AV627" s="43"/>
      <c r="AW627" s="43"/>
      <c r="AX627" s="43"/>
      <c r="AY627" s="43"/>
      <c r="AZ627" s="43"/>
      <c r="BA627" s="43"/>
      <c r="BB627" s="43"/>
      <c r="BC627" s="43"/>
      <c r="BD627" s="43"/>
      <c r="BE627" s="43"/>
      <c r="BF627" s="43"/>
      <c r="BG627" s="43"/>
      <c r="BH627" s="43"/>
      <c r="BI627" s="43"/>
      <c r="BJ627" s="43"/>
      <c r="BK627" s="43"/>
      <c r="BL627" s="43"/>
      <c r="BM627" s="43"/>
    </row>
    <row r="628" spans="3:65" ht="30" customHeight="1" x14ac:dyDescent="0.25">
      <c r="C628" s="46" t="s">
        <v>822</v>
      </c>
      <c r="D628" s="43"/>
      <c r="E628" s="43"/>
      <c r="F628" s="43"/>
      <c r="G628" s="43"/>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c r="AE628" s="43"/>
      <c r="AF628" s="43"/>
      <c r="AG628" s="43" t="s">
        <v>5499</v>
      </c>
      <c r="AH628" s="43"/>
      <c r="AI628" s="43"/>
      <c r="AJ628" s="43"/>
      <c r="AK628" s="43"/>
      <c r="AL628" s="43"/>
      <c r="AM628" s="43"/>
      <c r="AN628" s="43"/>
      <c r="AO628" s="43" t="s">
        <v>5499</v>
      </c>
      <c r="AP628" s="43"/>
      <c r="AQ628" s="43"/>
      <c r="AR628" s="43"/>
      <c r="AS628" s="43"/>
      <c r="AT628" s="43"/>
      <c r="AU628" s="43"/>
      <c r="AV628" s="43"/>
      <c r="AW628" s="43"/>
      <c r="AX628" s="43"/>
      <c r="AY628" s="43"/>
      <c r="AZ628" s="43"/>
      <c r="BA628" s="43"/>
      <c r="BB628" s="43"/>
      <c r="BC628" s="43"/>
      <c r="BD628" s="43"/>
      <c r="BE628" s="43"/>
      <c r="BF628" s="43"/>
      <c r="BG628" s="43"/>
      <c r="BH628" s="43"/>
      <c r="BI628" s="43"/>
      <c r="BJ628" s="43"/>
      <c r="BK628" s="43"/>
      <c r="BL628" s="43"/>
      <c r="BM628" s="43"/>
    </row>
    <row r="629" spans="3:65" ht="30" customHeight="1" x14ac:dyDescent="0.25">
      <c r="C629" s="46" t="s">
        <v>2212</v>
      </c>
      <c r="D629" s="43" t="s">
        <v>5498</v>
      </c>
      <c r="E629" s="43"/>
      <c r="F629" s="43"/>
      <c r="G629" s="43"/>
      <c r="H629" s="43"/>
      <c r="I629" s="43"/>
      <c r="J629" s="43"/>
      <c r="K629" s="43"/>
      <c r="L629" s="43"/>
      <c r="M629" s="43"/>
      <c r="N629" s="43"/>
      <c r="O629" s="43"/>
      <c r="P629" s="43"/>
      <c r="Q629" s="43"/>
      <c r="R629" s="43"/>
      <c r="S629" s="43" t="s">
        <v>5498</v>
      </c>
      <c r="T629" s="43"/>
      <c r="U629" s="43"/>
      <c r="V629" s="43"/>
      <c r="W629" s="43"/>
      <c r="X629" s="43"/>
      <c r="Y629" s="43"/>
      <c r="Z629" s="43"/>
      <c r="AA629" s="43"/>
      <c r="AB629" s="43"/>
      <c r="AC629" s="43"/>
      <c r="AD629" s="43"/>
      <c r="AE629" s="43"/>
      <c r="AF629" s="43"/>
      <c r="AG629" s="43" t="s">
        <v>5498</v>
      </c>
      <c r="AH629" s="43"/>
      <c r="AI629" s="43"/>
      <c r="AJ629" s="43"/>
      <c r="AK629" s="43"/>
      <c r="AL629" s="43"/>
      <c r="AM629" s="43"/>
      <c r="AN629" s="43"/>
      <c r="AO629" s="43"/>
      <c r="AP629" s="43"/>
      <c r="AQ629" s="43" t="s">
        <v>5498</v>
      </c>
      <c r="AR629" s="43"/>
      <c r="AS629" s="43"/>
      <c r="AT629" s="43"/>
      <c r="AU629" s="43"/>
      <c r="AV629" s="43"/>
      <c r="AW629" s="43"/>
      <c r="AX629" s="43"/>
      <c r="AY629" s="43"/>
      <c r="AZ629" s="43"/>
      <c r="BA629" s="43"/>
      <c r="BB629" s="43"/>
      <c r="BC629" s="43"/>
      <c r="BD629" s="43"/>
      <c r="BE629" s="43"/>
      <c r="BF629" s="43"/>
      <c r="BG629" s="43"/>
      <c r="BH629" s="43"/>
      <c r="BI629" s="43"/>
      <c r="BJ629" s="43"/>
      <c r="BK629" s="43"/>
      <c r="BL629" s="43"/>
      <c r="BM629" s="43"/>
    </row>
    <row r="630" spans="3:65" ht="30" customHeight="1" x14ac:dyDescent="0.25">
      <c r="C630" s="46" t="s">
        <v>2434</v>
      </c>
      <c r="D630" s="43"/>
      <c r="E630" s="43"/>
      <c r="F630" s="43"/>
      <c r="G630" s="43"/>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c r="AR630" s="43"/>
      <c r="AS630" s="43" t="s">
        <v>5500</v>
      </c>
      <c r="AT630" s="43"/>
      <c r="AU630" s="43"/>
      <c r="AV630" s="43"/>
      <c r="AW630" s="43"/>
      <c r="AX630" s="43"/>
      <c r="AY630" s="43"/>
      <c r="AZ630" s="43"/>
      <c r="BA630" s="43"/>
      <c r="BB630" s="43" t="s">
        <v>5500</v>
      </c>
      <c r="BC630" s="43"/>
      <c r="BD630" s="43"/>
      <c r="BE630" s="43"/>
      <c r="BF630" s="43"/>
      <c r="BG630" s="43"/>
      <c r="BH630" s="43"/>
      <c r="BI630" s="43"/>
      <c r="BJ630" s="43"/>
      <c r="BK630" s="43"/>
      <c r="BL630" s="43"/>
      <c r="BM630" s="43"/>
    </row>
    <row r="631" spans="3:65" ht="30" customHeight="1" x14ac:dyDescent="0.25">
      <c r="C631" s="46" t="s">
        <v>2435</v>
      </c>
      <c r="D631" s="43"/>
      <c r="E631" s="43"/>
      <c r="F631" s="43"/>
      <c r="G631" s="43"/>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c r="AR631" s="43"/>
      <c r="AS631" s="43" t="s">
        <v>5500</v>
      </c>
      <c r="AT631" s="43"/>
      <c r="AU631" s="43"/>
      <c r="AV631" s="43"/>
      <c r="AW631" s="43"/>
      <c r="AX631" s="43"/>
      <c r="AY631" s="43"/>
      <c r="AZ631" s="43"/>
      <c r="BA631" s="43"/>
      <c r="BB631" s="43" t="s">
        <v>5500</v>
      </c>
      <c r="BC631" s="43"/>
      <c r="BD631" s="43"/>
      <c r="BE631" s="43"/>
      <c r="BF631" s="43"/>
      <c r="BG631" s="43"/>
      <c r="BH631" s="43"/>
      <c r="BI631" s="43"/>
      <c r="BJ631" s="43"/>
      <c r="BK631" s="43"/>
      <c r="BL631" s="43"/>
      <c r="BM631" s="43"/>
    </row>
    <row r="632" spans="3:65" ht="30" customHeight="1" x14ac:dyDescent="0.25">
      <c r="C632" s="46" t="s">
        <v>2436</v>
      </c>
      <c r="D632" s="43"/>
      <c r="E632" s="43"/>
      <c r="F632" s="43"/>
      <c r="G632" s="43"/>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c r="AR632" s="43"/>
      <c r="AS632" s="43" t="s">
        <v>5500</v>
      </c>
      <c r="AT632" s="43"/>
      <c r="AU632" s="43"/>
      <c r="AV632" s="43"/>
      <c r="AW632" s="43"/>
      <c r="AX632" s="43"/>
      <c r="AY632" s="43"/>
      <c r="AZ632" s="43"/>
      <c r="BA632" s="43"/>
      <c r="BB632" s="43" t="s">
        <v>5500</v>
      </c>
      <c r="BC632" s="43"/>
      <c r="BD632" s="43"/>
      <c r="BE632" s="43"/>
      <c r="BF632" s="43"/>
      <c r="BG632" s="43"/>
      <c r="BH632" s="43"/>
      <c r="BI632" s="43"/>
      <c r="BJ632" s="43"/>
      <c r="BK632" s="43"/>
      <c r="BL632" s="43"/>
      <c r="BM632" s="43"/>
    </row>
    <row r="633" spans="3:65" ht="30" customHeight="1" x14ac:dyDescent="0.25">
      <c r="C633" s="46" t="s">
        <v>2437</v>
      </c>
      <c r="D633" s="43"/>
      <c r="E633" s="43"/>
      <c r="F633" s="43"/>
      <c r="G633" s="43"/>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c r="AR633" s="43"/>
      <c r="AS633" s="43" t="s">
        <v>5500</v>
      </c>
      <c r="AT633" s="43"/>
      <c r="AU633" s="43"/>
      <c r="AV633" s="43"/>
      <c r="AW633" s="43"/>
      <c r="AX633" s="43"/>
      <c r="AY633" s="43"/>
      <c r="AZ633" s="43"/>
      <c r="BA633" s="43"/>
      <c r="BB633" s="43" t="s">
        <v>5500</v>
      </c>
      <c r="BC633" s="43"/>
      <c r="BD633" s="43"/>
      <c r="BE633" s="43"/>
      <c r="BF633" s="43"/>
      <c r="BG633" s="43"/>
      <c r="BH633" s="43"/>
      <c r="BI633" s="43"/>
      <c r="BJ633" s="43"/>
      <c r="BK633" s="43"/>
      <c r="BL633" s="43"/>
      <c r="BM633" s="43"/>
    </row>
    <row r="634" spans="3:65" ht="30" customHeight="1" x14ac:dyDescent="0.25">
      <c r="C634" s="46" t="s">
        <v>2438</v>
      </c>
      <c r="D634" s="43"/>
      <c r="E634" s="43"/>
      <c r="F634" s="43"/>
      <c r="G634" s="43"/>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c r="AR634" s="43"/>
      <c r="AS634" s="43" t="s">
        <v>5500</v>
      </c>
      <c r="AT634" s="43"/>
      <c r="AU634" s="43"/>
      <c r="AV634" s="43"/>
      <c r="AW634" s="43"/>
      <c r="AX634" s="43"/>
      <c r="AY634" s="43"/>
      <c r="AZ634" s="43"/>
      <c r="BA634" s="43"/>
      <c r="BB634" s="43" t="s">
        <v>5500</v>
      </c>
      <c r="BC634" s="43"/>
      <c r="BD634" s="43"/>
      <c r="BE634" s="43"/>
      <c r="BF634" s="43"/>
      <c r="BG634" s="43"/>
      <c r="BH634" s="43"/>
      <c r="BI634" s="43"/>
      <c r="BJ634" s="43"/>
      <c r="BK634" s="43"/>
      <c r="BL634" s="43"/>
      <c r="BM634" s="43"/>
    </row>
    <row r="635" spans="3:65" ht="30" customHeight="1" x14ac:dyDescent="0.25">
      <c r="C635" s="46" t="s">
        <v>3</v>
      </c>
      <c r="D635" s="43" t="s">
        <v>5500</v>
      </c>
      <c r="E635" s="43"/>
      <c r="F635" s="43"/>
      <c r="G635" s="43" t="s">
        <v>5500</v>
      </c>
      <c r="H635" s="43"/>
      <c r="I635" s="43"/>
      <c r="J635" s="43" t="s">
        <v>5500</v>
      </c>
      <c r="K635" s="43"/>
      <c r="L635" s="43"/>
      <c r="M635" s="43"/>
      <c r="N635" s="43"/>
      <c r="O635" s="43" t="s">
        <v>5500</v>
      </c>
      <c r="P635" s="43"/>
      <c r="Q635" s="43"/>
      <c r="R635" s="43" t="s">
        <v>5500</v>
      </c>
      <c r="S635" s="43" t="s">
        <v>5500</v>
      </c>
      <c r="T635" s="43"/>
      <c r="U635" s="43"/>
      <c r="V635" s="43"/>
      <c r="W635" s="43"/>
      <c r="X635" s="43"/>
      <c r="Y635" s="43"/>
      <c r="Z635" s="43"/>
      <c r="AA635" s="43"/>
      <c r="AB635" s="43"/>
      <c r="AC635" s="43"/>
      <c r="AD635" s="43"/>
      <c r="AE635" s="43"/>
      <c r="AF635" s="43"/>
      <c r="AG635" s="43" t="s">
        <v>5500</v>
      </c>
      <c r="AH635" s="43" t="s">
        <v>5500</v>
      </c>
      <c r="AI635" s="43" t="s">
        <v>5500</v>
      </c>
      <c r="AJ635" s="43"/>
      <c r="AK635" s="43"/>
      <c r="AL635" s="43"/>
      <c r="AM635" s="43"/>
      <c r="AN635" s="43" t="s">
        <v>5500</v>
      </c>
      <c r="AO635" s="43" t="s">
        <v>5500</v>
      </c>
      <c r="AP635" s="43" t="s">
        <v>5500</v>
      </c>
      <c r="AQ635" s="43" t="s">
        <v>5500</v>
      </c>
      <c r="AR635" s="43"/>
      <c r="AS635" s="43" t="s">
        <v>5500</v>
      </c>
      <c r="AT635" s="43"/>
      <c r="AU635" s="43"/>
      <c r="AV635" s="43"/>
      <c r="AW635" s="43"/>
      <c r="AX635" s="43"/>
      <c r="AY635" s="43"/>
      <c r="AZ635" s="43" t="s">
        <v>5500</v>
      </c>
      <c r="BA635" s="43"/>
      <c r="BB635" s="43"/>
      <c r="BC635" s="43" t="s">
        <v>5500</v>
      </c>
      <c r="BD635" s="43"/>
      <c r="BE635" s="43"/>
      <c r="BF635" s="43"/>
      <c r="BG635" s="43"/>
      <c r="BH635" s="43"/>
      <c r="BI635" s="43"/>
      <c r="BJ635" s="43"/>
      <c r="BK635" s="43"/>
      <c r="BL635" s="43"/>
      <c r="BM635" s="43" t="s">
        <v>5500</v>
      </c>
    </row>
    <row r="636" spans="3:65" ht="30" customHeight="1" x14ac:dyDescent="0.25">
      <c r="C636" s="46" t="s">
        <v>4</v>
      </c>
      <c r="D636" s="43" t="s">
        <v>5498</v>
      </c>
      <c r="E636" s="43"/>
      <c r="F636" s="43"/>
      <c r="G636" s="43" t="s">
        <v>5498</v>
      </c>
      <c r="H636" s="43"/>
      <c r="I636" s="43"/>
      <c r="J636" s="43" t="s">
        <v>5498</v>
      </c>
      <c r="K636" s="43"/>
      <c r="L636" s="43"/>
      <c r="M636" s="43"/>
      <c r="N636" s="43"/>
      <c r="O636" s="43" t="s">
        <v>5498</v>
      </c>
      <c r="P636" s="43"/>
      <c r="Q636" s="43"/>
      <c r="R636" s="43" t="s">
        <v>5498</v>
      </c>
      <c r="S636" s="43" t="s">
        <v>5498</v>
      </c>
      <c r="T636" s="43"/>
      <c r="U636" s="43"/>
      <c r="V636" s="43"/>
      <c r="W636" s="43"/>
      <c r="X636" s="43"/>
      <c r="Y636" s="43"/>
      <c r="Z636" s="43"/>
      <c r="AA636" s="43"/>
      <c r="AB636" s="43"/>
      <c r="AC636" s="43"/>
      <c r="AD636" s="43"/>
      <c r="AE636" s="43"/>
      <c r="AF636" s="43"/>
      <c r="AG636" s="43" t="s">
        <v>5498</v>
      </c>
      <c r="AH636" s="43" t="s">
        <v>5498</v>
      </c>
      <c r="AI636" s="43" t="s">
        <v>5498</v>
      </c>
      <c r="AJ636" s="43"/>
      <c r="AK636" s="43"/>
      <c r="AL636" s="43"/>
      <c r="AM636" s="43"/>
      <c r="AN636" s="43" t="s">
        <v>5498</v>
      </c>
      <c r="AO636" s="43" t="s">
        <v>5498</v>
      </c>
      <c r="AP636" s="43" t="s">
        <v>5498</v>
      </c>
      <c r="AQ636" s="43" t="s">
        <v>5498</v>
      </c>
      <c r="AR636" s="43"/>
      <c r="AS636" s="43" t="s">
        <v>5498</v>
      </c>
      <c r="AT636" s="43"/>
      <c r="AU636" s="43"/>
      <c r="AV636" s="43"/>
      <c r="AW636" s="43"/>
      <c r="AX636" s="43"/>
      <c r="AY636" s="43"/>
      <c r="AZ636" s="43" t="s">
        <v>5498</v>
      </c>
      <c r="BA636" s="43"/>
      <c r="BB636" s="43"/>
      <c r="BC636" s="43" t="s">
        <v>5500</v>
      </c>
      <c r="BD636" s="43"/>
      <c r="BE636" s="43"/>
      <c r="BF636" s="43"/>
      <c r="BG636" s="43"/>
      <c r="BH636" s="43"/>
      <c r="BI636" s="43"/>
      <c r="BJ636" s="43"/>
      <c r="BK636" s="43"/>
      <c r="BL636" s="43"/>
      <c r="BM636" s="43" t="s">
        <v>5500</v>
      </c>
    </row>
    <row r="637" spans="3:65" ht="30" customHeight="1" x14ac:dyDescent="0.25">
      <c r="C637" s="46" t="s">
        <v>2439</v>
      </c>
      <c r="D637" s="43"/>
      <c r="E637" s="43"/>
      <c r="F637" s="43"/>
      <c r="G637" s="43"/>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c r="AR637" s="43"/>
      <c r="AS637" s="43" t="s">
        <v>5500</v>
      </c>
      <c r="AT637" s="43"/>
      <c r="AU637" s="43"/>
      <c r="AV637" s="43"/>
      <c r="AW637" s="43"/>
      <c r="AX637" s="43"/>
      <c r="AY637" s="43"/>
      <c r="AZ637" s="43"/>
      <c r="BA637" s="43"/>
      <c r="BB637" s="43" t="s">
        <v>5500</v>
      </c>
      <c r="BC637" s="43"/>
      <c r="BD637" s="43"/>
      <c r="BE637" s="43"/>
      <c r="BF637" s="43"/>
      <c r="BG637" s="43"/>
      <c r="BH637" s="43"/>
      <c r="BI637" s="43"/>
      <c r="BJ637" s="43"/>
      <c r="BK637" s="43"/>
      <c r="BL637" s="43"/>
      <c r="BM637" s="43"/>
    </row>
    <row r="638" spans="3:65" ht="30" customHeight="1" x14ac:dyDescent="0.25">
      <c r="C638" s="46" t="s">
        <v>2440</v>
      </c>
      <c r="D638" s="43"/>
      <c r="E638" s="43"/>
      <c r="F638" s="43"/>
      <c r="G638" s="43"/>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c r="AR638" s="43"/>
      <c r="AS638" s="43" t="s">
        <v>5500</v>
      </c>
      <c r="AT638" s="43"/>
      <c r="AU638" s="43"/>
      <c r="AV638" s="43"/>
      <c r="AW638" s="43"/>
      <c r="AX638" s="43"/>
      <c r="AY638" s="43"/>
      <c r="AZ638" s="43"/>
      <c r="BA638" s="43"/>
      <c r="BB638" s="43" t="s">
        <v>5500</v>
      </c>
      <c r="BC638" s="43"/>
      <c r="BD638" s="43"/>
      <c r="BE638" s="43"/>
      <c r="BF638" s="43"/>
      <c r="BG638" s="43"/>
      <c r="BH638" s="43"/>
      <c r="BI638" s="43"/>
      <c r="BJ638" s="43"/>
      <c r="BK638" s="43"/>
      <c r="BL638" s="43"/>
      <c r="BM638" s="43"/>
    </row>
    <row r="639" spans="3:65" ht="30" customHeight="1" x14ac:dyDescent="0.25">
      <c r="C639" s="46" t="s">
        <v>2441</v>
      </c>
      <c r="D639" s="43"/>
      <c r="E639" s="43"/>
      <c r="F639" s="43"/>
      <c r="G639" s="43"/>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c r="AR639" s="43"/>
      <c r="AS639" s="43" t="s">
        <v>5500</v>
      </c>
      <c r="AT639" s="43"/>
      <c r="AU639" s="43"/>
      <c r="AV639" s="43"/>
      <c r="AW639" s="43"/>
      <c r="AX639" s="43"/>
      <c r="AY639" s="43"/>
      <c r="AZ639" s="43"/>
      <c r="BA639" s="43"/>
      <c r="BB639" s="43" t="s">
        <v>5500</v>
      </c>
      <c r="BC639" s="43"/>
      <c r="BD639" s="43"/>
      <c r="BE639" s="43"/>
      <c r="BF639" s="43"/>
      <c r="BG639" s="43"/>
      <c r="BH639" s="43"/>
      <c r="BI639" s="43"/>
      <c r="BJ639" s="43"/>
      <c r="BK639" s="43"/>
      <c r="BL639" s="43"/>
      <c r="BM639" s="43"/>
    </row>
    <row r="640" spans="3:65" ht="30" customHeight="1" x14ac:dyDescent="0.25">
      <c r="C640" s="46" t="s">
        <v>3005</v>
      </c>
      <c r="D640" s="43" t="s">
        <v>5500</v>
      </c>
      <c r="E640" s="43" t="s">
        <v>5500</v>
      </c>
      <c r="F640" s="43"/>
      <c r="G640" s="43"/>
      <c r="H640" s="43"/>
      <c r="I640" s="43"/>
      <c r="J640" s="43"/>
      <c r="K640" s="43"/>
      <c r="L640" s="43"/>
      <c r="M640" s="43"/>
      <c r="N640" s="43"/>
      <c r="O640" s="43"/>
      <c r="P640" s="43"/>
      <c r="Q640" s="43"/>
      <c r="R640" s="43"/>
      <c r="S640" s="43"/>
      <c r="T640" s="43"/>
      <c r="U640" s="43" t="s">
        <v>5500</v>
      </c>
      <c r="V640" s="43" t="s">
        <v>5500</v>
      </c>
      <c r="W640" s="43"/>
      <c r="X640" s="43"/>
      <c r="Y640" s="43"/>
      <c r="Z640" s="43"/>
      <c r="AA640" s="43"/>
      <c r="AB640" s="43" t="s">
        <v>5500</v>
      </c>
      <c r="AC640" s="43" t="s">
        <v>5500</v>
      </c>
      <c r="AD640" s="43"/>
      <c r="AE640" s="43"/>
      <c r="AF640" s="43"/>
      <c r="AG640" s="43"/>
      <c r="AH640" s="43"/>
      <c r="AI640" s="43"/>
      <c r="AJ640" s="43"/>
      <c r="AK640" s="43"/>
      <c r="AL640" s="43"/>
      <c r="AM640" s="43"/>
      <c r="AN640" s="43"/>
      <c r="AO640" s="43"/>
      <c r="AP640" s="43"/>
      <c r="AQ640" s="43"/>
      <c r="AR640" s="43"/>
      <c r="AS640" s="43"/>
      <c r="AT640" s="43"/>
      <c r="AU640" s="43"/>
      <c r="AV640" s="43"/>
      <c r="AW640" s="43"/>
      <c r="AX640" s="43"/>
      <c r="AY640" s="43"/>
      <c r="AZ640" s="43"/>
      <c r="BA640" s="43"/>
      <c r="BB640" s="43"/>
      <c r="BC640" s="43"/>
      <c r="BD640" s="43"/>
      <c r="BE640" s="43"/>
      <c r="BF640" s="43"/>
      <c r="BG640" s="43"/>
      <c r="BH640" s="43"/>
      <c r="BI640" s="43"/>
      <c r="BJ640" s="43"/>
      <c r="BK640" s="43"/>
      <c r="BL640" s="43"/>
      <c r="BM640" s="43"/>
    </row>
    <row r="641" spans="3:65" ht="30" customHeight="1" x14ac:dyDescent="0.25">
      <c r="C641" s="46" t="s">
        <v>3006</v>
      </c>
      <c r="D641" s="43" t="s">
        <v>5500</v>
      </c>
      <c r="E641" s="43" t="s">
        <v>5500</v>
      </c>
      <c r="F641" s="43"/>
      <c r="G641" s="43"/>
      <c r="H641" s="43"/>
      <c r="I641" s="43"/>
      <c r="J641" s="43"/>
      <c r="K641" s="43"/>
      <c r="L641" s="43"/>
      <c r="M641" s="43"/>
      <c r="N641" s="43"/>
      <c r="O641" s="43"/>
      <c r="P641" s="43"/>
      <c r="Q641" s="43"/>
      <c r="R641" s="43"/>
      <c r="S641" s="43"/>
      <c r="T641" s="43"/>
      <c r="U641" s="43" t="s">
        <v>5500</v>
      </c>
      <c r="V641" s="43" t="s">
        <v>5500</v>
      </c>
      <c r="W641" s="43"/>
      <c r="X641" s="43"/>
      <c r="Y641" s="43"/>
      <c r="Z641" s="43"/>
      <c r="AA641" s="43"/>
      <c r="AB641" s="43" t="s">
        <v>5500</v>
      </c>
      <c r="AC641" s="43" t="s">
        <v>5500</v>
      </c>
      <c r="AD641" s="43"/>
      <c r="AE641" s="43"/>
      <c r="AF641" s="43"/>
      <c r="AG641" s="43"/>
      <c r="AH641" s="43"/>
      <c r="AI641" s="43"/>
      <c r="AJ641" s="43"/>
      <c r="AK641" s="43"/>
      <c r="AL641" s="43"/>
      <c r="AM641" s="43"/>
      <c r="AN641" s="43"/>
      <c r="AO641" s="43"/>
      <c r="AP641" s="43"/>
      <c r="AQ641" s="43"/>
      <c r="AR641" s="43"/>
      <c r="AS641" s="43"/>
      <c r="AT641" s="43"/>
      <c r="AU641" s="43"/>
      <c r="AV641" s="43"/>
      <c r="AW641" s="43"/>
      <c r="AX641" s="43"/>
      <c r="AY641" s="43"/>
      <c r="AZ641" s="43"/>
      <c r="BA641" s="43"/>
      <c r="BB641" s="43"/>
      <c r="BC641" s="43"/>
      <c r="BD641" s="43"/>
      <c r="BE641" s="43"/>
      <c r="BF641" s="43"/>
      <c r="BG641" s="43"/>
      <c r="BH641" s="43"/>
      <c r="BI641" s="43"/>
      <c r="BJ641" s="43"/>
      <c r="BK641" s="43"/>
      <c r="BL641" s="43"/>
      <c r="BM641" s="43"/>
    </row>
    <row r="642" spans="3:65" ht="30" customHeight="1" x14ac:dyDescent="0.25">
      <c r="C642" s="46" t="s">
        <v>2442</v>
      </c>
      <c r="D642" s="43"/>
      <c r="E642" s="43"/>
      <c r="F642" s="43"/>
      <c r="G642" s="43"/>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c r="AR642" s="43"/>
      <c r="AS642" s="43" t="s">
        <v>5500</v>
      </c>
      <c r="AT642" s="43"/>
      <c r="AU642" s="43"/>
      <c r="AV642" s="43"/>
      <c r="AW642" s="43"/>
      <c r="AX642" s="43"/>
      <c r="AY642" s="43"/>
      <c r="AZ642" s="43"/>
      <c r="BA642" s="43"/>
      <c r="BB642" s="43" t="s">
        <v>5500</v>
      </c>
      <c r="BC642" s="43"/>
      <c r="BD642" s="43"/>
      <c r="BE642" s="43"/>
      <c r="BF642" s="43"/>
      <c r="BG642" s="43"/>
      <c r="BH642" s="43"/>
      <c r="BI642" s="43"/>
      <c r="BJ642" s="43"/>
      <c r="BK642" s="43"/>
      <c r="BL642" s="43"/>
      <c r="BM642" s="43"/>
    </row>
    <row r="643" spans="3:65" ht="30" customHeight="1" x14ac:dyDescent="0.25">
      <c r="C643" s="46" t="s">
        <v>2443</v>
      </c>
      <c r="D643" s="43"/>
      <c r="E643" s="43"/>
      <c r="F643" s="43"/>
      <c r="G643" s="43"/>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c r="AR643" s="43"/>
      <c r="AS643" s="43" t="s">
        <v>5500</v>
      </c>
      <c r="AT643" s="43"/>
      <c r="AU643" s="43"/>
      <c r="AV643" s="43"/>
      <c r="AW643" s="43"/>
      <c r="AX643" s="43"/>
      <c r="AY643" s="43"/>
      <c r="AZ643" s="43"/>
      <c r="BA643" s="43"/>
      <c r="BB643" s="43" t="s">
        <v>5500</v>
      </c>
      <c r="BC643" s="43"/>
      <c r="BD643" s="43"/>
      <c r="BE643" s="43"/>
      <c r="BF643" s="43"/>
      <c r="BG643" s="43"/>
      <c r="BH643" s="43"/>
      <c r="BI643" s="43"/>
      <c r="BJ643" s="43"/>
      <c r="BK643" s="43"/>
      <c r="BL643" s="43"/>
      <c r="BM643" s="43"/>
    </row>
    <row r="644" spans="3:65" ht="30" customHeight="1" x14ac:dyDescent="0.25">
      <c r="C644" s="46" t="s">
        <v>3030</v>
      </c>
      <c r="D644" s="43" t="s">
        <v>5498</v>
      </c>
      <c r="E644" s="43"/>
      <c r="F644" s="43" t="s">
        <v>5498</v>
      </c>
      <c r="G644" s="43"/>
      <c r="H644" s="43"/>
      <c r="I644" s="43"/>
      <c r="J644" s="43"/>
      <c r="K644" s="43"/>
      <c r="L644" s="43"/>
      <c r="M644" s="43"/>
      <c r="N644" s="43"/>
      <c r="O644" s="43"/>
      <c r="P644" s="43"/>
      <c r="Q644" s="43"/>
      <c r="R644" s="43"/>
      <c r="S644" s="43"/>
      <c r="T644" s="43"/>
      <c r="U644" s="43" t="s">
        <v>5498</v>
      </c>
      <c r="V644" s="43"/>
      <c r="W644" s="43" t="s">
        <v>5498</v>
      </c>
      <c r="X644" s="43"/>
      <c r="Y644" s="43"/>
      <c r="Z644" s="43"/>
      <c r="AA644" s="43"/>
      <c r="AB644" s="43" t="s">
        <v>5498</v>
      </c>
      <c r="AC644" s="43"/>
      <c r="AD644" s="43" t="s">
        <v>5498</v>
      </c>
      <c r="AE644" s="43"/>
      <c r="AF644" s="43"/>
      <c r="AG644" s="43"/>
      <c r="AH644" s="43"/>
      <c r="AI644" s="43"/>
      <c r="AJ644" s="43"/>
      <c r="AK644" s="43"/>
      <c r="AL644" s="43"/>
      <c r="AM644" s="43"/>
      <c r="AN644" s="43"/>
      <c r="AO644" s="43"/>
      <c r="AP644" s="43"/>
      <c r="AQ644" s="43"/>
      <c r="AR644" s="43"/>
      <c r="AS644" s="43"/>
      <c r="AT644" s="43"/>
      <c r="AU644" s="43"/>
      <c r="AV644" s="43"/>
      <c r="AW644" s="43"/>
      <c r="AX644" s="43"/>
      <c r="AY644" s="43"/>
      <c r="AZ644" s="43"/>
      <c r="BA644" s="43"/>
      <c r="BB644" s="43"/>
      <c r="BC644" s="43"/>
      <c r="BD644" s="43"/>
      <c r="BE644" s="43"/>
      <c r="BF644" s="43"/>
      <c r="BG644" s="43"/>
      <c r="BH644" s="43"/>
      <c r="BI644" s="43"/>
      <c r="BJ644" s="43"/>
      <c r="BK644" s="43"/>
      <c r="BL644" s="43"/>
      <c r="BM644" s="43"/>
    </row>
    <row r="645" spans="3:65" ht="30" customHeight="1" x14ac:dyDescent="0.25">
      <c r="C645" s="46" t="s">
        <v>3031</v>
      </c>
      <c r="D645" s="43" t="s">
        <v>5498</v>
      </c>
      <c r="E645" s="43"/>
      <c r="F645" s="43" t="s">
        <v>5498</v>
      </c>
      <c r="G645" s="43"/>
      <c r="H645" s="43"/>
      <c r="I645" s="43"/>
      <c r="J645" s="43"/>
      <c r="K645" s="43"/>
      <c r="L645" s="43"/>
      <c r="M645" s="43"/>
      <c r="N645" s="43"/>
      <c r="O645" s="43"/>
      <c r="P645" s="43"/>
      <c r="Q645" s="43"/>
      <c r="R645" s="43"/>
      <c r="S645" s="43"/>
      <c r="T645" s="43"/>
      <c r="U645" s="43" t="s">
        <v>5498</v>
      </c>
      <c r="V645" s="43"/>
      <c r="W645" s="43" t="s">
        <v>5498</v>
      </c>
      <c r="X645" s="43"/>
      <c r="Y645" s="43"/>
      <c r="Z645" s="43"/>
      <c r="AA645" s="43"/>
      <c r="AB645" s="43" t="s">
        <v>5498</v>
      </c>
      <c r="AC645" s="43"/>
      <c r="AD645" s="43" t="s">
        <v>5498</v>
      </c>
      <c r="AE645" s="43"/>
      <c r="AF645" s="43"/>
      <c r="AG645" s="43"/>
      <c r="AH645" s="43"/>
      <c r="AI645" s="43"/>
      <c r="AJ645" s="43"/>
      <c r="AK645" s="43"/>
      <c r="AL645" s="43"/>
      <c r="AM645" s="43"/>
      <c r="AN645" s="43"/>
      <c r="AO645" s="43"/>
      <c r="AP645" s="43"/>
      <c r="AQ645" s="43"/>
      <c r="AR645" s="43"/>
      <c r="AS645" s="43"/>
      <c r="AT645" s="43"/>
      <c r="AU645" s="43"/>
      <c r="AV645" s="43"/>
      <c r="AW645" s="43"/>
      <c r="AX645" s="43"/>
      <c r="AY645" s="43"/>
      <c r="AZ645" s="43"/>
      <c r="BA645" s="43"/>
      <c r="BB645" s="43"/>
      <c r="BC645" s="43"/>
      <c r="BD645" s="43"/>
      <c r="BE645" s="43"/>
      <c r="BF645" s="43"/>
      <c r="BG645" s="43"/>
      <c r="BH645" s="43"/>
      <c r="BI645" s="43"/>
      <c r="BJ645" s="43"/>
      <c r="BK645" s="43"/>
      <c r="BL645" s="43"/>
      <c r="BM645" s="43"/>
    </row>
    <row r="646" spans="3:65" ht="30" customHeight="1" x14ac:dyDescent="0.25">
      <c r="C646" s="46" t="s">
        <v>823</v>
      </c>
      <c r="D646" s="43"/>
      <c r="E646" s="43"/>
      <c r="F646" s="43"/>
      <c r="G646" s="43"/>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c r="AE646" s="43"/>
      <c r="AF646" s="43"/>
      <c r="AG646" s="43" t="s">
        <v>5499</v>
      </c>
      <c r="AH646" s="43"/>
      <c r="AI646" s="43"/>
      <c r="AJ646" s="43"/>
      <c r="AK646" s="43"/>
      <c r="AL646" s="43"/>
      <c r="AM646" s="43"/>
      <c r="AN646" s="43"/>
      <c r="AO646" s="43" t="s">
        <v>5499</v>
      </c>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c r="BL646" s="43"/>
      <c r="BM646" s="43"/>
    </row>
    <row r="647" spans="3:65" ht="30" customHeight="1" x14ac:dyDescent="0.25">
      <c r="C647" s="46" t="s">
        <v>533</v>
      </c>
      <c r="D647" s="43" t="s">
        <v>5500</v>
      </c>
      <c r="E647" s="43"/>
      <c r="F647" s="43"/>
      <c r="G647" s="43"/>
      <c r="H647" s="43"/>
      <c r="I647" s="43"/>
      <c r="J647" s="43"/>
      <c r="K647" s="43"/>
      <c r="L647" s="43"/>
      <c r="M647" s="43"/>
      <c r="N647" s="43" t="s">
        <v>5500</v>
      </c>
      <c r="O647" s="43"/>
      <c r="P647" s="43"/>
      <c r="Q647" s="43"/>
      <c r="R647" s="43"/>
      <c r="S647" s="43"/>
      <c r="T647" s="43"/>
      <c r="U647" s="43" t="s">
        <v>5500</v>
      </c>
      <c r="V647" s="43"/>
      <c r="W647" s="43"/>
      <c r="X647" s="43"/>
      <c r="Y647" s="43" t="s">
        <v>5500</v>
      </c>
      <c r="Z647" s="43"/>
      <c r="AA647" s="43"/>
      <c r="AB647" s="43" t="s">
        <v>5500</v>
      </c>
      <c r="AC647" s="43"/>
      <c r="AD647" s="43"/>
      <c r="AE647" s="43"/>
      <c r="AF647" s="43" t="s">
        <v>5500</v>
      </c>
      <c r="AG647" s="43"/>
      <c r="AH647" s="43"/>
      <c r="AI647" s="43"/>
      <c r="AJ647" s="43"/>
      <c r="AK647" s="43"/>
      <c r="AL647" s="43"/>
      <c r="AM647" s="43"/>
      <c r="AN647" s="43"/>
      <c r="AO647" s="43"/>
      <c r="AP647" s="43"/>
      <c r="AQ647" s="43"/>
      <c r="AR647" s="43"/>
      <c r="AS647" s="43"/>
      <c r="AT647" s="43"/>
      <c r="AU647" s="43"/>
      <c r="AV647" s="43"/>
      <c r="AW647" s="43"/>
      <c r="AX647" s="43"/>
      <c r="AY647" s="43"/>
      <c r="AZ647" s="43"/>
      <c r="BA647" s="43"/>
      <c r="BB647" s="43"/>
      <c r="BC647" s="43" t="s">
        <v>5498</v>
      </c>
      <c r="BD647" s="43"/>
      <c r="BE647" s="43"/>
      <c r="BF647" s="43"/>
      <c r="BG647" s="43"/>
      <c r="BH647" s="43"/>
      <c r="BI647" s="43"/>
      <c r="BJ647" s="43" t="s">
        <v>5498</v>
      </c>
      <c r="BK647" s="43"/>
      <c r="BL647" s="43"/>
      <c r="BM647" s="43"/>
    </row>
    <row r="648" spans="3:65" ht="30" customHeight="1" x14ac:dyDescent="0.25">
      <c r="C648" s="46" t="s">
        <v>534</v>
      </c>
      <c r="D648" s="43" t="s">
        <v>5500</v>
      </c>
      <c r="E648" s="43"/>
      <c r="F648" s="43"/>
      <c r="G648" s="43"/>
      <c r="H648" s="43"/>
      <c r="I648" s="43"/>
      <c r="J648" s="43"/>
      <c r="K648" s="43"/>
      <c r="L648" s="43"/>
      <c r="M648" s="43"/>
      <c r="N648" s="43" t="s">
        <v>5500</v>
      </c>
      <c r="O648" s="43"/>
      <c r="P648" s="43"/>
      <c r="Q648" s="43"/>
      <c r="R648" s="43"/>
      <c r="S648" s="43"/>
      <c r="T648" s="43"/>
      <c r="U648" s="43" t="s">
        <v>5500</v>
      </c>
      <c r="V648" s="43"/>
      <c r="W648" s="43"/>
      <c r="X648" s="43"/>
      <c r="Y648" s="43" t="s">
        <v>5500</v>
      </c>
      <c r="Z648" s="43"/>
      <c r="AA648" s="43"/>
      <c r="AB648" s="43" t="s">
        <v>5500</v>
      </c>
      <c r="AC648" s="43"/>
      <c r="AD648" s="43"/>
      <c r="AE648" s="43"/>
      <c r="AF648" s="43" t="s">
        <v>5500</v>
      </c>
      <c r="AG648" s="43"/>
      <c r="AH648" s="43"/>
      <c r="AI648" s="43"/>
      <c r="AJ648" s="43"/>
      <c r="AK648" s="43"/>
      <c r="AL648" s="43"/>
      <c r="AM648" s="43"/>
      <c r="AN648" s="43"/>
      <c r="AO648" s="43"/>
      <c r="AP648" s="43"/>
      <c r="AQ648" s="43"/>
      <c r="AR648" s="43"/>
      <c r="AS648" s="43"/>
      <c r="AT648" s="43"/>
      <c r="AU648" s="43"/>
      <c r="AV648" s="43"/>
      <c r="AW648" s="43"/>
      <c r="AX648" s="43"/>
      <c r="AY648" s="43"/>
      <c r="AZ648" s="43"/>
      <c r="BA648" s="43"/>
      <c r="BB648" s="43"/>
      <c r="BC648" s="43" t="s">
        <v>5498</v>
      </c>
      <c r="BD648" s="43"/>
      <c r="BE648" s="43"/>
      <c r="BF648" s="43"/>
      <c r="BG648" s="43"/>
      <c r="BH648" s="43"/>
      <c r="BI648" s="43"/>
      <c r="BJ648" s="43" t="s">
        <v>5498</v>
      </c>
      <c r="BK648" s="43"/>
      <c r="BL648" s="43"/>
      <c r="BM648" s="43"/>
    </row>
    <row r="649" spans="3:65" ht="30" customHeight="1" x14ac:dyDescent="0.25">
      <c r="C649" s="46" t="s">
        <v>1828</v>
      </c>
      <c r="D649" s="43" t="s">
        <v>5498</v>
      </c>
      <c r="E649" s="43"/>
      <c r="F649" s="43" t="s">
        <v>5498</v>
      </c>
      <c r="G649" s="43"/>
      <c r="H649" s="43"/>
      <c r="I649" s="43"/>
      <c r="J649" s="43"/>
      <c r="K649" s="43"/>
      <c r="L649" s="43"/>
      <c r="M649" s="43"/>
      <c r="N649" s="43"/>
      <c r="O649" s="43"/>
      <c r="P649" s="43" t="s">
        <v>5498</v>
      </c>
      <c r="Q649" s="43"/>
      <c r="R649" s="43"/>
      <c r="S649" s="43"/>
      <c r="T649" s="43"/>
      <c r="U649" s="43" t="s">
        <v>5498</v>
      </c>
      <c r="V649" s="43"/>
      <c r="W649" s="43" t="s">
        <v>5498</v>
      </c>
      <c r="X649" s="43"/>
      <c r="Y649" s="43"/>
      <c r="Z649" s="43"/>
      <c r="AA649" s="43"/>
      <c r="AB649" s="43" t="s">
        <v>5498</v>
      </c>
      <c r="AC649" s="43"/>
      <c r="AD649" s="43" t="s">
        <v>5498</v>
      </c>
      <c r="AE649" s="43"/>
      <c r="AF649" s="43"/>
      <c r="AG649" s="43"/>
      <c r="AH649" s="43"/>
      <c r="AI649" s="43"/>
      <c r="AJ649" s="43"/>
      <c r="AK649" s="43"/>
      <c r="AL649" s="43"/>
      <c r="AM649" s="43"/>
      <c r="AN649" s="43"/>
      <c r="AO649" s="43"/>
      <c r="AP649" s="43"/>
      <c r="AQ649" s="43"/>
      <c r="AR649" s="43"/>
      <c r="AS649" s="43"/>
      <c r="AT649" s="43"/>
      <c r="AU649" s="43"/>
      <c r="AV649" s="43"/>
      <c r="AW649" s="43"/>
      <c r="AX649" s="43"/>
      <c r="AY649" s="43"/>
      <c r="AZ649" s="43"/>
      <c r="BA649" s="43"/>
      <c r="BB649" s="43"/>
      <c r="BC649" s="43"/>
      <c r="BD649" s="43"/>
      <c r="BE649" s="43"/>
      <c r="BF649" s="43"/>
      <c r="BG649" s="43"/>
      <c r="BH649" s="43"/>
      <c r="BI649" s="43"/>
      <c r="BJ649" s="43"/>
      <c r="BK649" s="43"/>
      <c r="BL649" s="43"/>
      <c r="BM649" s="43"/>
    </row>
    <row r="650" spans="3:65" ht="30" customHeight="1" x14ac:dyDescent="0.25">
      <c r="C650" s="46" t="s">
        <v>1829</v>
      </c>
      <c r="D650" s="43" t="s">
        <v>5498</v>
      </c>
      <c r="E650" s="43"/>
      <c r="F650" s="43" t="s">
        <v>5498</v>
      </c>
      <c r="G650" s="43"/>
      <c r="H650" s="43"/>
      <c r="I650" s="43"/>
      <c r="J650" s="43"/>
      <c r="K650" s="43"/>
      <c r="L650" s="43"/>
      <c r="M650" s="43"/>
      <c r="N650" s="43"/>
      <c r="O650" s="43"/>
      <c r="P650" s="43" t="s">
        <v>5498</v>
      </c>
      <c r="Q650" s="43"/>
      <c r="R650" s="43"/>
      <c r="S650" s="43"/>
      <c r="T650" s="43"/>
      <c r="U650" s="43" t="s">
        <v>5498</v>
      </c>
      <c r="V650" s="43"/>
      <c r="W650" s="43" t="s">
        <v>5498</v>
      </c>
      <c r="X650" s="43"/>
      <c r="Y650" s="43"/>
      <c r="Z650" s="43"/>
      <c r="AA650" s="43"/>
      <c r="AB650" s="43" t="s">
        <v>5498</v>
      </c>
      <c r="AC650" s="43"/>
      <c r="AD650" s="43" t="s">
        <v>5498</v>
      </c>
      <c r="AE650" s="43"/>
      <c r="AF650" s="43"/>
      <c r="AG650" s="43"/>
      <c r="AH650" s="43"/>
      <c r="AI650" s="43"/>
      <c r="AJ650" s="43"/>
      <c r="AK650" s="43"/>
      <c r="AL650" s="43"/>
      <c r="AM650" s="43"/>
      <c r="AN650" s="43"/>
      <c r="AO650" s="43"/>
      <c r="AP650" s="43"/>
      <c r="AQ650" s="43"/>
      <c r="AR650" s="43"/>
      <c r="AS650" s="43"/>
      <c r="AT650" s="43"/>
      <c r="AU650" s="43"/>
      <c r="AV650" s="43"/>
      <c r="AW650" s="43"/>
      <c r="AX650" s="43"/>
      <c r="AY650" s="43"/>
      <c r="AZ650" s="43"/>
      <c r="BA650" s="43"/>
      <c r="BB650" s="43"/>
      <c r="BC650" s="43"/>
      <c r="BD650" s="43"/>
      <c r="BE650" s="43"/>
      <c r="BF650" s="43"/>
      <c r="BG650" s="43"/>
      <c r="BH650" s="43"/>
      <c r="BI650" s="43"/>
      <c r="BJ650" s="43"/>
      <c r="BK650" s="43"/>
      <c r="BL650" s="43"/>
      <c r="BM650" s="43"/>
    </row>
  </sheetData>
  <autoFilter ref="C3:BM650"/>
  <mergeCells count="6">
    <mergeCell ref="AG1:AR1"/>
    <mergeCell ref="AS1:BB1"/>
    <mergeCell ref="BC1:BM1"/>
    <mergeCell ref="D1:T1"/>
    <mergeCell ref="U1:AA1"/>
    <mergeCell ref="AB1:AF1"/>
  </mergeCells>
  <conditionalFormatting sqref="D4:BM650">
    <cfRule type="expression" dxfId="8" priority="54">
      <formula>D4=""</formula>
    </cfRule>
    <cfRule type="expression" dxfId="7" priority="64">
      <formula>D4="core"</formula>
    </cfRule>
    <cfRule type="expression" dxfId="6" priority="65">
      <formula>D4="optional"</formula>
    </cfRule>
    <cfRule type="expression" dxfId="5" priority="66">
      <formula>D4="not"</formula>
    </cfRule>
  </conditionalFormatting>
  <conditionalFormatting sqref="D3:BM3">
    <cfRule type="expression" dxfId="4" priority="5">
      <formula>MID(TRIM(D3),2,100)="ubsetrelevanz"</formula>
    </cfRule>
  </conditionalFormatting>
  <conditionalFormatting sqref="D4:BM650">
    <cfRule type="expression" dxfId="3" priority="3">
      <formula>AND(MID(TRIM(D$3),2,100)="ubsetrelevanz",D4="core")</formula>
    </cfRule>
    <cfRule type="expression" dxfId="2" priority="4">
      <formula>AND(MID(TRIM(D$3),2,100)="ubsetrelevanz",D4="")</formula>
    </cfRule>
  </conditionalFormatting>
  <conditionalFormatting sqref="D4:BM650">
    <cfRule type="expression" dxfId="1" priority="1">
      <formula>AND(MID(TRIM(D$3),2,100)="ubsetrelevanz",D4="not")</formula>
    </cfRule>
    <cfRule type="expression" dxfId="0" priority="2">
      <formula>AND(MID(TRIM(D$3),2,100)="ubsetrelevanz",D4="optional")</formula>
    </cfRule>
  </conditionalFormatting>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9"/>
  <sheetViews>
    <sheetView workbookViewId="0">
      <pane ySplit="1" topLeftCell="A2" activePane="bottomLeft" state="frozen"/>
      <selection pane="bottomLeft" activeCell="A2" sqref="A2"/>
    </sheetView>
  </sheetViews>
  <sheetFormatPr baseColWidth="10" defaultRowHeight="15" x14ac:dyDescent="0.25"/>
  <cols>
    <col min="1" max="6" width="16.28515625" style="1" customWidth="1"/>
    <col min="7" max="7" width="4" style="1" bestFit="1" customWidth="1"/>
    <col min="8" max="16384" width="11.42578125" style="1"/>
  </cols>
  <sheetData>
    <row r="1" spans="1:7" ht="160.5" customHeight="1" x14ac:dyDescent="0.25">
      <c r="A1" s="2" t="s">
        <v>3643</v>
      </c>
      <c r="B1" s="2" t="s">
        <v>3644</v>
      </c>
      <c r="C1" s="2" t="s">
        <v>3645</v>
      </c>
      <c r="D1" s="2" t="s">
        <v>3646</v>
      </c>
      <c r="E1" s="2" t="s">
        <v>3647</v>
      </c>
      <c r="F1" s="2" t="s">
        <v>3648</v>
      </c>
      <c r="G1" s="2" t="s">
        <v>3649</v>
      </c>
    </row>
    <row r="2" spans="1:7" x14ac:dyDescent="0.25">
      <c r="A2" s="3" t="s">
        <v>3650</v>
      </c>
      <c r="B2" s="3" t="s">
        <v>3651</v>
      </c>
      <c r="C2" s="3" t="s">
        <v>584</v>
      </c>
      <c r="D2" s="3" t="s">
        <v>590</v>
      </c>
      <c r="E2" s="3" t="s">
        <v>3652</v>
      </c>
      <c r="F2" s="3" t="s">
        <v>3653</v>
      </c>
      <c r="G2" s="3" t="s">
        <v>3654</v>
      </c>
    </row>
    <row r="3" spans="1:7" x14ac:dyDescent="0.25">
      <c r="A3" s="3" t="s">
        <v>3650</v>
      </c>
      <c r="B3" s="3" t="s">
        <v>3651</v>
      </c>
      <c r="C3" s="3" t="s">
        <v>584</v>
      </c>
      <c r="D3" s="3" t="s">
        <v>602</v>
      </c>
      <c r="E3" s="3" t="s">
        <v>3655</v>
      </c>
      <c r="F3" s="3" t="s">
        <v>3656</v>
      </c>
      <c r="G3" s="3" t="s">
        <v>3654</v>
      </c>
    </row>
    <row r="4" spans="1:7" x14ac:dyDescent="0.25">
      <c r="A4" s="3" t="s">
        <v>3650</v>
      </c>
      <c r="B4" s="3" t="s">
        <v>3651</v>
      </c>
      <c r="C4" s="3" t="s">
        <v>584</v>
      </c>
      <c r="D4" s="3" t="s">
        <v>3657</v>
      </c>
      <c r="E4" s="3" t="s">
        <v>3658</v>
      </c>
      <c r="F4" s="3" t="s">
        <v>3659</v>
      </c>
      <c r="G4" s="3" t="s">
        <v>3654</v>
      </c>
    </row>
    <row r="5" spans="1:7" x14ac:dyDescent="0.25">
      <c r="A5" s="3" t="s">
        <v>3660</v>
      </c>
      <c r="B5" s="3" t="s">
        <v>3660</v>
      </c>
      <c r="C5" s="3" t="s">
        <v>1839</v>
      </c>
      <c r="D5" s="3" t="s">
        <v>3661</v>
      </c>
      <c r="E5" s="3" t="s">
        <v>3661</v>
      </c>
      <c r="F5" s="3" t="s">
        <v>3661</v>
      </c>
      <c r="G5" s="3" t="s">
        <v>3654</v>
      </c>
    </row>
    <row r="6" spans="1:7" x14ac:dyDescent="0.25">
      <c r="A6" s="3" t="s">
        <v>3660</v>
      </c>
      <c r="B6" s="3" t="s">
        <v>3660</v>
      </c>
      <c r="C6" s="3" t="s">
        <v>1839</v>
      </c>
      <c r="D6" s="3" t="s">
        <v>3024</v>
      </c>
      <c r="E6" s="3" t="s">
        <v>3024</v>
      </c>
      <c r="F6" s="3" t="s">
        <v>3024</v>
      </c>
      <c r="G6" s="3" t="s">
        <v>3654</v>
      </c>
    </row>
    <row r="7" spans="1:7" x14ac:dyDescent="0.25">
      <c r="A7" s="3" t="s">
        <v>3660</v>
      </c>
      <c r="B7" s="3" t="s">
        <v>3660</v>
      </c>
      <c r="C7" s="3" t="s">
        <v>1839</v>
      </c>
      <c r="D7" s="3" t="s">
        <v>1855</v>
      </c>
      <c r="E7" s="3" t="s">
        <v>1855</v>
      </c>
      <c r="F7" s="3" t="s">
        <v>1855</v>
      </c>
      <c r="G7" s="3" t="s">
        <v>3654</v>
      </c>
    </row>
    <row r="8" spans="1:7" x14ac:dyDescent="0.25">
      <c r="A8" s="3" t="s">
        <v>3660</v>
      </c>
      <c r="B8" s="3" t="s">
        <v>3660</v>
      </c>
      <c r="C8" s="3" t="s">
        <v>1839</v>
      </c>
      <c r="D8" s="3" t="s">
        <v>1849</v>
      </c>
      <c r="E8" s="3" t="s">
        <v>3662</v>
      </c>
      <c r="F8" s="3" t="s">
        <v>3662</v>
      </c>
      <c r="G8" s="3" t="s">
        <v>3654</v>
      </c>
    </row>
    <row r="9" spans="1:7" x14ac:dyDescent="0.25">
      <c r="A9" s="3" t="s">
        <v>3660</v>
      </c>
      <c r="B9" s="3" t="s">
        <v>3660</v>
      </c>
      <c r="C9" s="3" t="s">
        <v>1839</v>
      </c>
      <c r="D9" s="3" t="s">
        <v>3019</v>
      </c>
      <c r="E9" s="3" t="s">
        <v>3663</v>
      </c>
      <c r="F9" s="3" t="s">
        <v>3663</v>
      </c>
      <c r="G9" s="3" t="s">
        <v>3654</v>
      </c>
    </row>
    <row r="10" spans="1:7" x14ac:dyDescent="0.25">
      <c r="A10" s="3" t="s">
        <v>3660</v>
      </c>
      <c r="B10" s="3" t="s">
        <v>3660</v>
      </c>
      <c r="C10" s="3" t="s">
        <v>1839</v>
      </c>
      <c r="D10" s="3" t="s">
        <v>1533</v>
      </c>
      <c r="E10" s="3" t="s">
        <v>3664</v>
      </c>
      <c r="F10" s="3" t="s">
        <v>3664</v>
      </c>
      <c r="G10" s="3" t="s">
        <v>3654</v>
      </c>
    </row>
    <row r="11" spans="1:7" x14ac:dyDescent="0.25">
      <c r="A11" s="3" t="s">
        <v>32</v>
      </c>
      <c r="B11" s="3" t="s">
        <v>32</v>
      </c>
      <c r="C11" s="3" t="s">
        <v>3010</v>
      </c>
      <c r="D11" s="3" t="s">
        <v>3013</v>
      </c>
      <c r="E11" s="3" t="s">
        <v>32</v>
      </c>
      <c r="F11" s="3" t="s">
        <v>32</v>
      </c>
      <c r="G11" s="3" t="s">
        <v>32</v>
      </c>
    </row>
    <row r="12" spans="1:7" x14ac:dyDescent="0.25">
      <c r="A12" s="3" t="s">
        <v>32</v>
      </c>
      <c r="B12" s="3" t="s">
        <v>32</v>
      </c>
      <c r="C12" s="3" t="s">
        <v>3010</v>
      </c>
      <c r="D12" s="3" t="s">
        <v>3018</v>
      </c>
      <c r="E12" s="3" t="s">
        <v>32</v>
      </c>
      <c r="F12" s="3" t="s">
        <v>32</v>
      </c>
      <c r="G12" s="3" t="s">
        <v>32</v>
      </c>
    </row>
    <row r="13" spans="1:7" x14ac:dyDescent="0.25">
      <c r="A13" s="3" t="s">
        <v>32</v>
      </c>
      <c r="B13" s="3" t="s">
        <v>32</v>
      </c>
      <c r="C13" s="3" t="s">
        <v>3665</v>
      </c>
      <c r="D13" s="3" t="s">
        <v>3666</v>
      </c>
      <c r="E13" s="3" t="s">
        <v>32</v>
      </c>
      <c r="F13" s="3" t="s">
        <v>32</v>
      </c>
      <c r="G13" s="3" t="s">
        <v>32</v>
      </c>
    </row>
    <row r="14" spans="1:7" x14ac:dyDescent="0.25">
      <c r="A14" s="3" t="s">
        <v>32</v>
      </c>
      <c r="B14" s="3" t="s">
        <v>32</v>
      </c>
      <c r="C14" s="3" t="s">
        <v>3665</v>
      </c>
      <c r="D14" s="3" t="s">
        <v>370</v>
      </c>
      <c r="E14" s="3" t="s">
        <v>32</v>
      </c>
      <c r="F14" s="3" t="s">
        <v>32</v>
      </c>
      <c r="G14" s="3" t="s">
        <v>32</v>
      </c>
    </row>
    <row r="15" spans="1:7" x14ac:dyDescent="0.25">
      <c r="A15" s="3" t="s">
        <v>32</v>
      </c>
      <c r="B15" s="3" t="s">
        <v>32</v>
      </c>
      <c r="C15" s="3" t="s">
        <v>3665</v>
      </c>
      <c r="D15" s="3" t="s">
        <v>1533</v>
      </c>
      <c r="E15" s="3" t="s">
        <v>32</v>
      </c>
      <c r="F15" s="3" t="s">
        <v>32</v>
      </c>
      <c r="G15" s="3" t="s">
        <v>32</v>
      </c>
    </row>
    <row r="16" spans="1:7" x14ac:dyDescent="0.25">
      <c r="A16" s="3" t="s">
        <v>32</v>
      </c>
      <c r="B16" s="12" t="s">
        <v>4647</v>
      </c>
      <c r="C16" s="3" t="s">
        <v>2236</v>
      </c>
      <c r="D16" s="3" t="s">
        <v>3667</v>
      </c>
      <c r="E16" s="3" t="s">
        <v>32</v>
      </c>
      <c r="F16" s="3" t="s">
        <v>32</v>
      </c>
      <c r="G16" s="3" t="s">
        <v>32</v>
      </c>
    </row>
    <row r="17" spans="1:7" x14ac:dyDescent="0.25">
      <c r="A17" s="3" t="s">
        <v>32</v>
      </c>
      <c r="B17" s="12" t="s">
        <v>4647</v>
      </c>
      <c r="C17" s="3" t="s">
        <v>2236</v>
      </c>
      <c r="D17" s="3" t="s">
        <v>3668</v>
      </c>
      <c r="E17" s="3" t="s">
        <v>32</v>
      </c>
      <c r="F17" s="3" t="s">
        <v>32</v>
      </c>
      <c r="G17" s="3" t="s">
        <v>32</v>
      </c>
    </row>
    <row r="18" spans="1:7" x14ac:dyDescent="0.25">
      <c r="A18" s="3" t="s">
        <v>32</v>
      </c>
      <c r="B18" s="12" t="s">
        <v>4647</v>
      </c>
      <c r="C18" s="3" t="s">
        <v>2236</v>
      </c>
      <c r="D18" s="3" t="s">
        <v>3669</v>
      </c>
      <c r="E18" s="3" t="s">
        <v>32</v>
      </c>
      <c r="F18" s="3" t="s">
        <v>32</v>
      </c>
      <c r="G18" s="3" t="s">
        <v>32</v>
      </c>
    </row>
    <row r="19" spans="1:7" x14ac:dyDescent="0.25">
      <c r="A19" s="3" t="s">
        <v>32</v>
      </c>
      <c r="B19" s="12" t="s">
        <v>4647</v>
      </c>
      <c r="C19" s="3" t="s">
        <v>2236</v>
      </c>
      <c r="D19" s="3" t="s">
        <v>2260</v>
      </c>
      <c r="E19" s="3" t="s">
        <v>32</v>
      </c>
      <c r="F19" s="3" t="s">
        <v>32</v>
      </c>
      <c r="G19" s="3" t="s">
        <v>32</v>
      </c>
    </row>
    <row r="20" spans="1:7" x14ac:dyDescent="0.25">
      <c r="A20" s="3" t="s">
        <v>32</v>
      </c>
      <c r="B20" s="12" t="s">
        <v>4647</v>
      </c>
      <c r="C20" s="3" t="s">
        <v>2236</v>
      </c>
      <c r="D20" s="3" t="s">
        <v>3670</v>
      </c>
      <c r="E20" s="3" t="s">
        <v>32</v>
      </c>
      <c r="F20" s="3" t="s">
        <v>32</v>
      </c>
      <c r="G20" s="3" t="s">
        <v>32</v>
      </c>
    </row>
    <row r="21" spans="1:7" x14ac:dyDescent="0.25">
      <c r="A21" s="3" t="s">
        <v>32</v>
      </c>
      <c r="B21" s="12" t="s">
        <v>4647</v>
      </c>
      <c r="C21" s="3" t="s">
        <v>2236</v>
      </c>
      <c r="D21" s="3" t="s">
        <v>3671</v>
      </c>
      <c r="E21" s="3" t="s">
        <v>32</v>
      </c>
      <c r="F21" s="3" t="s">
        <v>32</v>
      </c>
      <c r="G21" s="3" t="s">
        <v>32</v>
      </c>
    </row>
    <row r="22" spans="1:7" x14ac:dyDescent="0.25">
      <c r="A22" s="3" t="s">
        <v>32</v>
      </c>
      <c r="B22" s="12" t="s">
        <v>4647</v>
      </c>
      <c r="C22" s="3" t="s">
        <v>2236</v>
      </c>
      <c r="D22" s="3" t="s">
        <v>2239</v>
      </c>
      <c r="E22" s="3" t="s">
        <v>32</v>
      </c>
      <c r="F22" s="3" t="s">
        <v>32</v>
      </c>
      <c r="G22" s="3" t="s">
        <v>32</v>
      </c>
    </row>
    <row r="23" spans="1:7" x14ac:dyDescent="0.25">
      <c r="A23" s="3" t="s">
        <v>32</v>
      </c>
      <c r="B23" s="12" t="s">
        <v>4647</v>
      </c>
      <c r="C23" s="3" t="s">
        <v>2236</v>
      </c>
      <c r="D23" s="3" t="s">
        <v>3672</v>
      </c>
      <c r="E23" s="3" t="s">
        <v>32</v>
      </c>
      <c r="F23" s="3" t="s">
        <v>32</v>
      </c>
      <c r="G23" s="3" t="s">
        <v>32</v>
      </c>
    </row>
    <row r="24" spans="1:7" x14ac:dyDescent="0.25">
      <c r="A24" s="3" t="s">
        <v>32</v>
      </c>
      <c r="B24" s="12" t="s">
        <v>4647</v>
      </c>
      <c r="C24" s="3" t="s">
        <v>2236</v>
      </c>
      <c r="D24" s="3" t="s">
        <v>3673</v>
      </c>
      <c r="E24" s="3" t="s">
        <v>32</v>
      </c>
      <c r="F24" s="3" t="s">
        <v>32</v>
      </c>
      <c r="G24" s="3" t="s">
        <v>32</v>
      </c>
    </row>
    <row r="25" spans="1:7" x14ac:dyDescent="0.25">
      <c r="A25" s="3" t="s">
        <v>32</v>
      </c>
      <c r="B25" s="12" t="s">
        <v>4647</v>
      </c>
      <c r="C25" s="3" t="s">
        <v>2236</v>
      </c>
      <c r="D25" s="3" t="s">
        <v>1533</v>
      </c>
      <c r="E25" s="3" t="s">
        <v>32</v>
      </c>
      <c r="F25" s="3" t="s">
        <v>32</v>
      </c>
      <c r="G25" s="3" t="s">
        <v>32</v>
      </c>
    </row>
    <row r="26" spans="1:7" x14ac:dyDescent="0.25">
      <c r="A26" s="3" t="s">
        <v>32</v>
      </c>
      <c r="B26" s="3" t="s">
        <v>32</v>
      </c>
      <c r="C26" s="3" t="s">
        <v>3674</v>
      </c>
      <c r="D26" s="3" t="s">
        <v>3675</v>
      </c>
      <c r="E26" s="3" t="s">
        <v>32</v>
      </c>
      <c r="F26" s="3" t="s">
        <v>32</v>
      </c>
      <c r="G26" s="3" t="s">
        <v>32</v>
      </c>
    </row>
    <row r="27" spans="1:7" x14ac:dyDescent="0.25">
      <c r="A27" s="3" t="s">
        <v>32</v>
      </c>
      <c r="B27" s="3" t="s">
        <v>32</v>
      </c>
      <c r="C27" s="3" t="s">
        <v>3674</v>
      </c>
      <c r="D27" s="3" t="s">
        <v>3676</v>
      </c>
      <c r="E27" s="3" t="s">
        <v>32</v>
      </c>
      <c r="F27" s="3" t="s">
        <v>32</v>
      </c>
      <c r="G27" s="3" t="s">
        <v>32</v>
      </c>
    </row>
    <row r="28" spans="1:7" x14ac:dyDescent="0.25">
      <c r="A28" s="3" t="s">
        <v>32</v>
      </c>
      <c r="B28" s="3" t="s">
        <v>32</v>
      </c>
      <c r="C28" s="3" t="s">
        <v>3674</v>
      </c>
      <c r="D28" s="3" t="s">
        <v>3677</v>
      </c>
      <c r="E28" s="3" t="s">
        <v>32</v>
      </c>
      <c r="F28" s="3" t="s">
        <v>32</v>
      </c>
      <c r="G28" s="3" t="s">
        <v>32</v>
      </c>
    </row>
    <row r="29" spans="1:7" x14ac:dyDescent="0.25">
      <c r="A29" s="3" t="s">
        <v>32</v>
      </c>
      <c r="B29" s="3" t="s">
        <v>32</v>
      </c>
      <c r="C29" s="3" t="s">
        <v>3674</v>
      </c>
      <c r="D29" s="3" t="s">
        <v>404</v>
      </c>
      <c r="E29" s="3" t="s">
        <v>32</v>
      </c>
      <c r="F29" s="3" t="s">
        <v>32</v>
      </c>
      <c r="G29" s="3" t="s">
        <v>32</v>
      </c>
    </row>
    <row r="30" spans="1:7" x14ac:dyDescent="0.25">
      <c r="A30" s="3" t="s">
        <v>828</v>
      </c>
      <c r="B30" s="3" t="s">
        <v>3678</v>
      </c>
      <c r="C30" s="3" t="s">
        <v>1230</v>
      </c>
      <c r="D30" s="3" t="s">
        <v>1533</v>
      </c>
      <c r="E30" s="3" t="s">
        <v>3679</v>
      </c>
      <c r="F30" s="3" t="s">
        <v>3680</v>
      </c>
      <c r="G30" s="3" t="s">
        <v>3654</v>
      </c>
    </row>
    <row r="31" spans="1:7" x14ac:dyDescent="0.25">
      <c r="A31" s="3" t="s">
        <v>828</v>
      </c>
      <c r="B31" s="3" t="s">
        <v>3678</v>
      </c>
      <c r="C31" s="3" t="s">
        <v>1230</v>
      </c>
      <c r="D31" s="3" t="s">
        <v>1453</v>
      </c>
      <c r="E31" s="3" t="s">
        <v>1453</v>
      </c>
      <c r="F31" s="3" t="s">
        <v>1453</v>
      </c>
      <c r="G31" s="3" t="s">
        <v>3654</v>
      </c>
    </row>
    <row r="32" spans="1:7" x14ac:dyDescent="0.25">
      <c r="A32" s="3" t="s">
        <v>828</v>
      </c>
      <c r="B32" s="3" t="s">
        <v>3678</v>
      </c>
      <c r="C32" s="3" t="s">
        <v>1230</v>
      </c>
      <c r="D32" s="3" t="s">
        <v>1259</v>
      </c>
      <c r="E32" s="3" t="s">
        <v>3681</v>
      </c>
      <c r="F32" s="3" t="s">
        <v>3682</v>
      </c>
      <c r="G32" s="3" t="s">
        <v>3654</v>
      </c>
    </row>
    <row r="33" spans="1:7" x14ac:dyDescent="0.25">
      <c r="A33" s="3" t="s">
        <v>828</v>
      </c>
      <c r="B33" s="3" t="s">
        <v>3678</v>
      </c>
      <c r="C33" s="3" t="s">
        <v>1230</v>
      </c>
      <c r="D33" s="3" t="s">
        <v>1644</v>
      </c>
      <c r="E33" s="3" t="s">
        <v>3683</v>
      </c>
      <c r="F33" s="3" t="s">
        <v>3684</v>
      </c>
      <c r="G33" s="3" t="s">
        <v>3654</v>
      </c>
    </row>
    <row r="34" spans="1:7" x14ac:dyDescent="0.25">
      <c r="A34" s="3" t="s">
        <v>828</v>
      </c>
      <c r="B34" s="3" t="s">
        <v>3678</v>
      </c>
      <c r="C34" s="3" t="s">
        <v>1230</v>
      </c>
      <c r="D34" s="3" t="s">
        <v>3685</v>
      </c>
      <c r="E34" s="3" t="s">
        <v>3686</v>
      </c>
      <c r="F34" s="3" t="s">
        <v>3687</v>
      </c>
      <c r="G34" s="3" t="s">
        <v>3654</v>
      </c>
    </row>
    <row r="35" spans="1:7" x14ac:dyDescent="0.25">
      <c r="A35" s="3" t="s">
        <v>828</v>
      </c>
      <c r="B35" s="3" t="s">
        <v>3678</v>
      </c>
      <c r="C35" s="3" t="s">
        <v>1230</v>
      </c>
      <c r="D35" s="3" t="s">
        <v>3688</v>
      </c>
      <c r="E35" s="3" t="s">
        <v>3689</v>
      </c>
      <c r="F35" s="3" t="s">
        <v>3688</v>
      </c>
      <c r="G35" s="3" t="s">
        <v>3654</v>
      </c>
    </row>
    <row r="36" spans="1:7" x14ac:dyDescent="0.25">
      <c r="A36" s="3" t="s">
        <v>828</v>
      </c>
      <c r="B36" s="3" t="s">
        <v>3678</v>
      </c>
      <c r="C36" s="3" t="s">
        <v>1230</v>
      </c>
      <c r="D36" s="3" t="s">
        <v>404</v>
      </c>
      <c r="E36" s="3" t="s">
        <v>3690</v>
      </c>
      <c r="F36" s="3" t="s">
        <v>3691</v>
      </c>
      <c r="G36" s="3" t="s">
        <v>3654</v>
      </c>
    </row>
    <row r="37" spans="1:7" x14ac:dyDescent="0.25">
      <c r="A37" s="3" t="s">
        <v>3692</v>
      </c>
      <c r="B37" s="3" t="s">
        <v>3693</v>
      </c>
      <c r="C37" s="3" t="s">
        <v>86</v>
      </c>
      <c r="D37" s="3" t="s">
        <v>404</v>
      </c>
      <c r="E37" s="3" t="s">
        <v>3694</v>
      </c>
      <c r="F37" s="3" t="s">
        <v>3695</v>
      </c>
      <c r="G37" s="3" t="s">
        <v>3654</v>
      </c>
    </row>
    <row r="38" spans="1:7" x14ac:dyDescent="0.25">
      <c r="A38" s="3" t="s">
        <v>3692</v>
      </c>
      <c r="B38" s="3" t="s">
        <v>3693</v>
      </c>
      <c r="C38" s="3" t="s">
        <v>86</v>
      </c>
      <c r="D38" s="3" t="s">
        <v>129</v>
      </c>
      <c r="E38" s="3" t="s">
        <v>3696</v>
      </c>
      <c r="F38" s="3" t="s">
        <v>3697</v>
      </c>
      <c r="G38" s="3" t="s">
        <v>3654</v>
      </c>
    </row>
    <row r="39" spans="1:7" x14ac:dyDescent="0.25">
      <c r="A39" s="3" t="s">
        <v>3692</v>
      </c>
      <c r="B39" s="3" t="s">
        <v>3693</v>
      </c>
      <c r="C39" s="3" t="s">
        <v>86</v>
      </c>
      <c r="D39" s="3" t="s">
        <v>94</v>
      </c>
      <c r="E39" s="3" t="s">
        <v>3698</v>
      </c>
      <c r="F39" s="3" t="s">
        <v>3699</v>
      </c>
      <c r="G39" s="3" t="s">
        <v>3654</v>
      </c>
    </row>
    <row r="40" spans="1:7" x14ac:dyDescent="0.25">
      <c r="A40" s="3" t="s">
        <v>3692</v>
      </c>
      <c r="B40" s="3" t="s">
        <v>3693</v>
      </c>
      <c r="C40" s="3" t="s">
        <v>86</v>
      </c>
      <c r="D40" s="3" t="s">
        <v>3700</v>
      </c>
      <c r="E40" s="3" t="s">
        <v>3701</v>
      </c>
      <c r="F40" s="3" t="s">
        <v>3702</v>
      </c>
      <c r="G40" s="3" t="s">
        <v>3654</v>
      </c>
    </row>
    <row r="41" spans="1:7" x14ac:dyDescent="0.25">
      <c r="A41" s="3" t="s">
        <v>3692</v>
      </c>
      <c r="B41" s="3" t="s">
        <v>3693</v>
      </c>
      <c r="C41" s="3" t="s">
        <v>86</v>
      </c>
      <c r="D41" s="3" t="s">
        <v>3703</v>
      </c>
      <c r="E41" s="3" t="s">
        <v>3704</v>
      </c>
      <c r="F41" s="3" t="s">
        <v>3705</v>
      </c>
      <c r="G41" s="3" t="s">
        <v>3654</v>
      </c>
    </row>
    <row r="42" spans="1:7" x14ac:dyDescent="0.25">
      <c r="A42" s="3" t="s">
        <v>3692</v>
      </c>
      <c r="B42" s="3" t="s">
        <v>3693</v>
      </c>
      <c r="C42" s="3" t="s">
        <v>86</v>
      </c>
      <c r="D42" s="3" t="s">
        <v>3706</v>
      </c>
      <c r="E42" s="3" t="s">
        <v>3707</v>
      </c>
      <c r="F42" s="3" t="s">
        <v>3708</v>
      </c>
      <c r="G42" s="3" t="s">
        <v>3654</v>
      </c>
    </row>
    <row r="43" spans="1:7" x14ac:dyDescent="0.25">
      <c r="A43" s="3" t="s">
        <v>3692</v>
      </c>
      <c r="B43" s="3" t="s">
        <v>3693</v>
      </c>
      <c r="C43" s="3" t="s">
        <v>86</v>
      </c>
      <c r="D43" s="3" t="s">
        <v>112</v>
      </c>
      <c r="E43" s="3" t="s">
        <v>3709</v>
      </c>
      <c r="F43" s="3" t="s">
        <v>3710</v>
      </c>
      <c r="G43" s="3" t="s">
        <v>3654</v>
      </c>
    </row>
    <row r="44" spans="1:7" x14ac:dyDescent="0.25">
      <c r="A44" s="3" t="s">
        <v>3692</v>
      </c>
      <c r="B44" s="3" t="s">
        <v>3693</v>
      </c>
      <c r="C44" s="3" t="s">
        <v>86</v>
      </c>
      <c r="D44" s="3" t="s">
        <v>3163</v>
      </c>
      <c r="E44" s="3" t="s">
        <v>3711</v>
      </c>
      <c r="F44" s="3" t="s">
        <v>3712</v>
      </c>
      <c r="G44" s="3" t="s">
        <v>3654</v>
      </c>
    </row>
    <row r="45" spans="1:7" x14ac:dyDescent="0.25">
      <c r="A45" s="3" t="s">
        <v>3692</v>
      </c>
      <c r="B45" s="3" t="s">
        <v>3693</v>
      </c>
      <c r="C45" s="3" t="s">
        <v>86</v>
      </c>
      <c r="D45" s="3" t="s">
        <v>3713</v>
      </c>
      <c r="E45" s="3" t="s">
        <v>3714</v>
      </c>
      <c r="F45" s="3" t="s">
        <v>3715</v>
      </c>
      <c r="G45" s="3" t="s">
        <v>3654</v>
      </c>
    </row>
    <row r="46" spans="1:7" x14ac:dyDescent="0.25">
      <c r="A46" s="3" t="s">
        <v>3692</v>
      </c>
      <c r="B46" s="3" t="s">
        <v>3693</v>
      </c>
      <c r="C46" s="3" t="s">
        <v>86</v>
      </c>
      <c r="D46" s="3" t="s">
        <v>1454</v>
      </c>
      <c r="E46" s="3" t="s">
        <v>3716</v>
      </c>
      <c r="F46" s="3" t="s">
        <v>3717</v>
      </c>
      <c r="G46" s="3" t="s">
        <v>3654</v>
      </c>
    </row>
    <row r="47" spans="1:7" x14ac:dyDescent="0.25">
      <c r="A47" s="3" t="s">
        <v>3718</v>
      </c>
      <c r="B47" s="3" t="s">
        <v>3719</v>
      </c>
      <c r="C47" s="3" t="s">
        <v>1231</v>
      </c>
      <c r="D47" s="3" t="s">
        <v>404</v>
      </c>
      <c r="E47" s="3" t="s">
        <v>3720</v>
      </c>
      <c r="F47" s="3" t="s">
        <v>3721</v>
      </c>
      <c r="G47" s="3" t="s">
        <v>3654</v>
      </c>
    </row>
    <row r="48" spans="1:7" x14ac:dyDescent="0.25">
      <c r="A48" s="3" t="s">
        <v>3718</v>
      </c>
      <c r="B48" s="3" t="s">
        <v>3719</v>
      </c>
      <c r="C48" s="3" t="s">
        <v>1231</v>
      </c>
      <c r="D48" s="3" t="s">
        <v>3722</v>
      </c>
      <c r="E48" s="3" t="s">
        <v>3723</v>
      </c>
      <c r="F48" s="3" t="s">
        <v>3724</v>
      </c>
      <c r="G48" s="3" t="s">
        <v>3654</v>
      </c>
    </row>
    <row r="49" spans="1:7" x14ac:dyDescent="0.25">
      <c r="A49" s="3" t="s">
        <v>3718</v>
      </c>
      <c r="B49" s="3" t="s">
        <v>3719</v>
      </c>
      <c r="C49" s="3" t="s">
        <v>1231</v>
      </c>
      <c r="D49" s="3" t="s">
        <v>1260</v>
      </c>
      <c r="E49" s="3" t="s">
        <v>3725</v>
      </c>
      <c r="F49" s="3" t="s">
        <v>3726</v>
      </c>
      <c r="G49" s="3" t="s">
        <v>3654</v>
      </c>
    </row>
    <row r="50" spans="1:7" x14ac:dyDescent="0.25">
      <c r="A50" s="3" t="s">
        <v>3718</v>
      </c>
      <c r="B50" s="3" t="s">
        <v>3719</v>
      </c>
      <c r="C50" s="3" t="s">
        <v>1231</v>
      </c>
      <c r="D50" s="3" t="s">
        <v>1455</v>
      </c>
      <c r="E50" s="3" t="s">
        <v>3727</v>
      </c>
      <c r="F50" s="3" t="s">
        <v>3728</v>
      </c>
      <c r="G50" s="3" t="s">
        <v>3654</v>
      </c>
    </row>
    <row r="51" spans="1:7" x14ac:dyDescent="0.25">
      <c r="A51" s="3" t="s">
        <v>3718</v>
      </c>
      <c r="B51" s="3" t="s">
        <v>3719</v>
      </c>
      <c r="C51" s="3" t="s">
        <v>1231</v>
      </c>
      <c r="D51" s="3" t="s">
        <v>3729</v>
      </c>
      <c r="E51" s="3" t="s">
        <v>3730</v>
      </c>
      <c r="F51" s="3" t="s">
        <v>3731</v>
      </c>
      <c r="G51" s="3" t="s">
        <v>3654</v>
      </c>
    </row>
    <row r="52" spans="1:7" x14ac:dyDescent="0.25">
      <c r="A52" s="3" t="s">
        <v>3718</v>
      </c>
      <c r="B52" s="3" t="s">
        <v>3719</v>
      </c>
      <c r="C52" s="3" t="s">
        <v>1231</v>
      </c>
      <c r="D52" s="3" t="s">
        <v>3732</v>
      </c>
      <c r="E52" s="3" t="s">
        <v>3733</v>
      </c>
      <c r="F52" s="3" t="s">
        <v>3734</v>
      </c>
      <c r="G52" s="3" t="s">
        <v>3654</v>
      </c>
    </row>
    <row r="53" spans="1:7" x14ac:dyDescent="0.25">
      <c r="A53" s="3" t="s">
        <v>3735</v>
      </c>
      <c r="B53" s="3" t="s">
        <v>3735</v>
      </c>
      <c r="C53" s="3" t="s">
        <v>1841</v>
      </c>
      <c r="D53" s="3" t="s">
        <v>2167</v>
      </c>
      <c r="E53" s="3" t="s">
        <v>3736</v>
      </c>
      <c r="F53" s="3" t="s">
        <v>3736</v>
      </c>
      <c r="G53" s="3" t="s">
        <v>3654</v>
      </c>
    </row>
    <row r="54" spans="1:7" x14ac:dyDescent="0.25">
      <c r="A54" s="3" t="s">
        <v>3735</v>
      </c>
      <c r="B54" s="3" t="s">
        <v>3735</v>
      </c>
      <c r="C54" s="3" t="s">
        <v>1841</v>
      </c>
      <c r="D54" s="3" t="s">
        <v>1846</v>
      </c>
      <c r="E54" s="3" t="s">
        <v>3737</v>
      </c>
      <c r="F54" s="3" t="s">
        <v>3737</v>
      </c>
      <c r="G54" s="3" t="s">
        <v>3654</v>
      </c>
    </row>
    <row r="55" spans="1:7" x14ac:dyDescent="0.25">
      <c r="A55" s="3" t="s">
        <v>3735</v>
      </c>
      <c r="B55" s="3" t="s">
        <v>3735</v>
      </c>
      <c r="C55" s="3" t="s">
        <v>1841</v>
      </c>
      <c r="D55" s="3" t="s">
        <v>1859</v>
      </c>
      <c r="E55" s="3" t="s">
        <v>3738</v>
      </c>
      <c r="F55" s="3" t="s">
        <v>3738</v>
      </c>
      <c r="G55" s="3" t="s">
        <v>3654</v>
      </c>
    </row>
    <row r="56" spans="1:7" x14ac:dyDescent="0.25">
      <c r="A56" s="3" t="s">
        <v>3735</v>
      </c>
      <c r="B56" s="3" t="s">
        <v>3735</v>
      </c>
      <c r="C56" s="3" t="s">
        <v>1841</v>
      </c>
      <c r="D56" s="3" t="s">
        <v>3739</v>
      </c>
      <c r="E56" s="3" t="s">
        <v>3740</v>
      </c>
      <c r="F56" s="3" t="s">
        <v>3740</v>
      </c>
      <c r="G56" s="3" t="s">
        <v>3654</v>
      </c>
    </row>
    <row r="57" spans="1:7" x14ac:dyDescent="0.25">
      <c r="A57" s="3" t="s">
        <v>3735</v>
      </c>
      <c r="B57" s="3" t="s">
        <v>3735</v>
      </c>
      <c r="C57" s="3" t="s">
        <v>1841</v>
      </c>
      <c r="D57" s="3" t="s">
        <v>3741</v>
      </c>
      <c r="E57" s="3" t="s">
        <v>3742</v>
      </c>
      <c r="F57" s="3" t="s">
        <v>3742</v>
      </c>
      <c r="G57" s="3" t="s">
        <v>3654</v>
      </c>
    </row>
    <row r="58" spans="1:7" x14ac:dyDescent="0.25">
      <c r="A58" s="3" t="s">
        <v>32</v>
      </c>
      <c r="B58" s="3" t="s">
        <v>32</v>
      </c>
      <c r="C58" s="3" t="s">
        <v>1245</v>
      </c>
      <c r="D58" s="3" t="s">
        <v>3743</v>
      </c>
      <c r="E58" s="3" t="s">
        <v>32</v>
      </c>
      <c r="F58" s="3" t="s">
        <v>32</v>
      </c>
      <c r="G58" s="3" t="s">
        <v>32</v>
      </c>
    </row>
    <row r="59" spans="1:7" x14ac:dyDescent="0.25">
      <c r="A59" s="3" t="s">
        <v>32</v>
      </c>
      <c r="B59" s="3" t="s">
        <v>32</v>
      </c>
      <c r="C59" s="3" t="s">
        <v>1245</v>
      </c>
      <c r="D59" s="3" t="s">
        <v>3744</v>
      </c>
      <c r="E59" s="3" t="s">
        <v>32</v>
      </c>
      <c r="F59" s="3" t="s">
        <v>32</v>
      </c>
      <c r="G59" s="3" t="s">
        <v>32</v>
      </c>
    </row>
    <row r="60" spans="1:7" x14ac:dyDescent="0.25">
      <c r="A60" s="3" t="s">
        <v>32</v>
      </c>
      <c r="B60" s="3" t="s">
        <v>32</v>
      </c>
      <c r="C60" s="3" t="s">
        <v>1245</v>
      </c>
      <c r="D60" s="3" t="s">
        <v>3745</v>
      </c>
      <c r="E60" s="3" t="s">
        <v>32</v>
      </c>
      <c r="F60" s="3" t="s">
        <v>32</v>
      </c>
      <c r="G60" s="3" t="s">
        <v>32</v>
      </c>
    </row>
    <row r="61" spans="1:7" x14ac:dyDescent="0.25">
      <c r="A61" s="3" t="s">
        <v>32</v>
      </c>
      <c r="B61" s="3" t="s">
        <v>32</v>
      </c>
      <c r="C61" s="3" t="s">
        <v>1245</v>
      </c>
      <c r="D61" s="3" t="s">
        <v>3746</v>
      </c>
      <c r="E61" s="3" t="s">
        <v>32</v>
      </c>
      <c r="F61" s="3" t="s">
        <v>32</v>
      </c>
      <c r="G61" s="3" t="s">
        <v>32</v>
      </c>
    </row>
    <row r="62" spans="1:7" x14ac:dyDescent="0.25">
      <c r="A62" s="3" t="s">
        <v>32</v>
      </c>
      <c r="B62" s="3" t="s">
        <v>32</v>
      </c>
      <c r="C62" s="3" t="s">
        <v>1245</v>
      </c>
      <c r="D62" s="3" t="s">
        <v>3747</v>
      </c>
      <c r="E62" s="3" t="s">
        <v>32</v>
      </c>
      <c r="F62" s="3" t="s">
        <v>32</v>
      </c>
      <c r="G62" s="3" t="s">
        <v>32</v>
      </c>
    </row>
    <row r="63" spans="1:7" x14ac:dyDescent="0.25">
      <c r="A63" s="3" t="s">
        <v>32</v>
      </c>
      <c r="B63" s="3" t="s">
        <v>32</v>
      </c>
      <c r="C63" s="3" t="s">
        <v>1245</v>
      </c>
      <c r="D63" s="3" t="s">
        <v>3748</v>
      </c>
      <c r="E63" s="3" t="s">
        <v>32</v>
      </c>
      <c r="F63" s="3" t="s">
        <v>32</v>
      </c>
      <c r="G63" s="3" t="s">
        <v>32</v>
      </c>
    </row>
    <row r="64" spans="1:7" x14ac:dyDescent="0.25">
      <c r="A64" s="3" t="s">
        <v>32</v>
      </c>
      <c r="B64" s="3" t="s">
        <v>32</v>
      </c>
      <c r="C64" s="3" t="s">
        <v>1245</v>
      </c>
      <c r="D64" s="3" t="s">
        <v>1628</v>
      </c>
      <c r="E64" s="3" t="s">
        <v>32</v>
      </c>
      <c r="F64" s="3" t="s">
        <v>32</v>
      </c>
      <c r="G64" s="3" t="s">
        <v>32</v>
      </c>
    </row>
    <row r="65" spans="1:7" x14ac:dyDescent="0.25">
      <c r="A65" s="3" t="s">
        <v>32</v>
      </c>
      <c r="B65" s="3" t="s">
        <v>32</v>
      </c>
      <c r="C65" s="3" t="s">
        <v>1245</v>
      </c>
      <c r="D65" s="3" t="s">
        <v>3157</v>
      </c>
      <c r="E65" s="3" t="s">
        <v>32</v>
      </c>
      <c r="F65" s="3" t="s">
        <v>32</v>
      </c>
      <c r="G65" s="3" t="s">
        <v>32</v>
      </c>
    </row>
    <row r="66" spans="1:7" x14ac:dyDescent="0.25">
      <c r="A66" s="3" t="s">
        <v>32</v>
      </c>
      <c r="B66" s="3" t="s">
        <v>32</v>
      </c>
      <c r="C66" s="3" t="s">
        <v>1245</v>
      </c>
      <c r="D66" s="3" t="s">
        <v>3749</v>
      </c>
      <c r="E66" s="3" t="s">
        <v>32</v>
      </c>
      <c r="F66" s="3" t="s">
        <v>32</v>
      </c>
      <c r="G66" s="3" t="s">
        <v>32</v>
      </c>
    </row>
    <row r="67" spans="1:7" x14ac:dyDescent="0.25">
      <c r="A67" s="3" t="s">
        <v>32</v>
      </c>
      <c r="B67" s="3" t="s">
        <v>32</v>
      </c>
      <c r="C67" s="3" t="s">
        <v>1245</v>
      </c>
      <c r="D67" s="3" t="s">
        <v>3750</v>
      </c>
      <c r="E67" s="3" t="s">
        <v>32</v>
      </c>
      <c r="F67" s="3" t="s">
        <v>32</v>
      </c>
      <c r="G67" s="3" t="s">
        <v>32</v>
      </c>
    </row>
    <row r="68" spans="1:7" x14ac:dyDescent="0.25">
      <c r="A68" s="3" t="s">
        <v>32</v>
      </c>
      <c r="B68" s="3" t="s">
        <v>32</v>
      </c>
      <c r="C68" s="3" t="s">
        <v>1245</v>
      </c>
      <c r="D68" s="3" t="s">
        <v>3751</v>
      </c>
      <c r="E68" s="3" t="s">
        <v>32</v>
      </c>
      <c r="F68" s="3" t="s">
        <v>32</v>
      </c>
      <c r="G68" s="3" t="s">
        <v>32</v>
      </c>
    </row>
    <row r="69" spans="1:7" x14ac:dyDescent="0.25">
      <c r="A69" s="3" t="s">
        <v>32</v>
      </c>
      <c r="B69" s="3" t="s">
        <v>32</v>
      </c>
      <c r="C69" s="3" t="s">
        <v>1245</v>
      </c>
      <c r="D69" s="3" t="s">
        <v>3752</v>
      </c>
      <c r="E69" s="3" t="s">
        <v>32</v>
      </c>
      <c r="F69" s="3" t="s">
        <v>32</v>
      </c>
      <c r="G69" s="3" t="s">
        <v>32</v>
      </c>
    </row>
    <row r="70" spans="1:7" x14ac:dyDescent="0.25">
      <c r="A70" s="3" t="s">
        <v>32</v>
      </c>
      <c r="B70" s="3" t="s">
        <v>32</v>
      </c>
      <c r="C70" s="3" t="s">
        <v>1245</v>
      </c>
      <c r="D70" s="3" t="s">
        <v>1817</v>
      </c>
      <c r="E70" s="3" t="s">
        <v>32</v>
      </c>
      <c r="F70" s="3" t="s">
        <v>32</v>
      </c>
      <c r="G70" s="3" t="s">
        <v>32</v>
      </c>
    </row>
    <row r="71" spans="1:7" x14ac:dyDescent="0.25">
      <c r="A71" s="3" t="s">
        <v>32</v>
      </c>
      <c r="B71" s="3" t="s">
        <v>32</v>
      </c>
      <c r="C71" s="3" t="s">
        <v>1245</v>
      </c>
      <c r="D71" s="3" t="s">
        <v>1436</v>
      </c>
      <c r="E71" s="3" t="s">
        <v>32</v>
      </c>
      <c r="F71" s="3" t="s">
        <v>32</v>
      </c>
      <c r="G71" s="3" t="s">
        <v>32</v>
      </c>
    </row>
    <row r="72" spans="1:7" x14ac:dyDescent="0.25">
      <c r="A72" s="3" t="s">
        <v>32</v>
      </c>
      <c r="B72" s="3" t="s">
        <v>32</v>
      </c>
      <c r="C72" s="3" t="s">
        <v>1245</v>
      </c>
      <c r="D72" s="3" t="s">
        <v>3753</v>
      </c>
      <c r="E72" s="3" t="s">
        <v>32</v>
      </c>
      <c r="F72" s="3" t="s">
        <v>32</v>
      </c>
      <c r="G72" s="3" t="s">
        <v>32</v>
      </c>
    </row>
    <row r="73" spans="1:7" x14ac:dyDescent="0.25">
      <c r="A73" s="3" t="s">
        <v>32</v>
      </c>
      <c r="B73" s="3" t="s">
        <v>32</v>
      </c>
      <c r="C73" s="3" t="s">
        <v>1245</v>
      </c>
      <c r="D73" s="3" t="s">
        <v>3754</v>
      </c>
      <c r="E73" s="3" t="s">
        <v>32</v>
      </c>
      <c r="F73" s="3" t="s">
        <v>32</v>
      </c>
      <c r="G73" s="3" t="s">
        <v>32</v>
      </c>
    </row>
    <row r="74" spans="1:7" x14ac:dyDescent="0.25">
      <c r="A74" s="3" t="s">
        <v>32</v>
      </c>
      <c r="B74" s="3" t="s">
        <v>32</v>
      </c>
      <c r="C74" s="3" t="s">
        <v>1245</v>
      </c>
      <c r="D74" s="3" t="s">
        <v>3755</v>
      </c>
      <c r="E74" s="3" t="s">
        <v>32</v>
      </c>
      <c r="F74" s="3" t="s">
        <v>32</v>
      </c>
      <c r="G74" s="3" t="s">
        <v>32</v>
      </c>
    </row>
    <row r="75" spans="1:7" x14ac:dyDescent="0.25">
      <c r="A75" s="3" t="s">
        <v>32</v>
      </c>
      <c r="B75" s="3" t="s">
        <v>32</v>
      </c>
      <c r="C75" s="3" t="s">
        <v>1245</v>
      </c>
      <c r="D75" s="3" t="s">
        <v>3134</v>
      </c>
      <c r="E75" s="3" t="s">
        <v>32</v>
      </c>
      <c r="F75" s="3" t="s">
        <v>32</v>
      </c>
      <c r="G75" s="3" t="s">
        <v>32</v>
      </c>
    </row>
    <row r="76" spans="1:7" x14ac:dyDescent="0.25">
      <c r="A76" s="3" t="s">
        <v>32</v>
      </c>
      <c r="B76" s="3" t="s">
        <v>32</v>
      </c>
      <c r="C76" s="3" t="s">
        <v>1245</v>
      </c>
      <c r="D76" s="3" t="s">
        <v>3756</v>
      </c>
      <c r="E76" s="3" t="s">
        <v>32</v>
      </c>
      <c r="F76" s="3" t="s">
        <v>32</v>
      </c>
      <c r="G76" s="3" t="s">
        <v>32</v>
      </c>
    </row>
    <row r="77" spans="1:7" x14ac:dyDescent="0.25">
      <c r="A77" s="3" t="s">
        <v>32</v>
      </c>
      <c r="B77" s="3" t="s">
        <v>32</v>
      </c>
      <c r="C77" s="3" t="s">
        <v>1245</v>
      </c>
      <c r="D77" s="3" t="s">
        <v>3757</v>
      </c>
      <c r="E77" s="3" t="s">
        <v>32</v>
      </c>
      <c r="F77" s="3" t="s">
        <v>32</v>
      </c>
      <c r="G77" s="3" t="s">
        <v>32</v>
      </c>
    </row>
    <row r="78" spans="1:7" x14ac:dyDescent="0.25">
      <c r="A78" s="3" t="s">
        <v>32</v>
      </c>
      <c r="B78" s="3" t="s">
        <v>32</v>
      </c>
      <c r="C78" s="3" t="s">
        <v>1245</v>
      </c>
      <c r="D78" s="3" t="s">
        <v>3758</v>
      </c>
      <c r="E78" s="3" t="s">
        <v>32</v>
      </c>
      <c r="F78" s="3" t="s">
        <v>32</v>
      </c>
      <c r="G78" s="3" t="s">
        <v>32</v>
      </c>
    </row>
    <row r="79" spans="1:7" x14ac:dyDescent="0.25">
      <c r="A79" s="3" t="s">
        <v>32</v>
      </c>
      <c r="B79" s="3" t="s">
        <v>32</v>
      </c>
      <c r="C79" s="3" t="s">
        <v>1245</v>
      </c>
      <c r="D79" s="3" t="s">
        <v>3135</v>
      </c>
      <c r="E79" s="3" t="s">
        <v>32</v>
      </c>
      <c r="F79" s="3" t="s">
        <v>32</v>
      </c>
      <c r="G79" s="3" t="s">
        <v>32</v>
      </c>
    </row>
    <row r="80" spans="1:7" x14ac:dyDescent="0.25">
      <c r="A80" s="3" t="s">
        <v>32</v>
      </c>
      <c r="B80" s="3" t="s">
        <v>32</v>
      </c>
      <c r="C80" s="3" t="s">
        <v>1245</v>
      </c>
      <c r="D80" s="3" t="s">
        <v>3759</v>
      </c>
      <c r="E80" s="3" t="s">
        <v>32</v>
      </c>
      <c r="F80" s="3" t="s">
        <v>32</v>
      </c>
      <c r="G80" s="3" t="s">
        <v>32</v>
      </c>
    </row>
    <row r="81" spans="1:7" x14ac:dyDescent="0.25">
      <c r="A81" s="3" t="s">
        <v>32</v>
      </c>
      <c r="B81" s="3" t="s">
        <v>32</v>
      </c>
      <c r="C81" s="3" t="s">
        <v>1245</v>
      </c>
      <c r="D81" s="3" t="s">
        <v>3760</v>
      </c>
      <c r="E81" s="3" t="s">
        <v>32</v>
      </c>
      <c r="F81" s="3" t="s">
        <v>32</v>
      </c>
      <c r="G81" s="3" t="s">
        <v>32</v>
      </c>
    </row>
    <row r="82" spans="1:7" x14ac:dyDescent="0.25">
      <c r="A82" s="3" t="s">
        <v>32</v>
      </c>
      <c r="B82" s="3" t="s">
        <v>32</v>
      </c>
      <c r="C82" s="3" t="s">
        <v>1245</v>
      </c>
      <c r="D82" s="3" t="s">
        <v>3761</v>
      </c>
      <c r="E82" s="3" t="s">
        <v>32</v>
      </c>
      <c r="F82" s="3" t="s">
        <v>32</v>
      </c>
      <c r="G82" s="3" t="s">
        <v>32</v>
      </c>
    </row>
    <row r="83" spans="1:7" x14ac:dyDescent="0.25">
      <c r="A83" s="3" t="s">
        <v>32</v>
      </c>
      <c r="B83" s="3" t="s">
        <v>32</v>
      </c>
      <c r="C83" s="3" t="s">
        <v>1245</v>
      </c>
      <c r="D83" s="3" t="s">
        <v>3762</v>
      </c>
      <c r="E83" s="3" t="s">
        <v>32</v>
      </c>
      <c r="F83" s="3" t="s">
        <v>32</v>
      </c>
      <c r="G83" s="3" t="s">
        <v>32</v>
      </c>
    </row>
    <row r="84" spans="1:7" x14ac:dyDescent="0.25">
      <c r="A84" s="3" t="s">
        <v>32</v>
      </c>
      <c r="B84" s="3" t="s">
        <v>32</v>
      </c>
      <c r="C84" s="3" t="s">
        <v>1245</v>
      </c>
      <c r="D84" s="3" t="s">
        <v>2118</v>
      </c>
      <c r="E84" s="3" t="s">
        <v>32</v>
      </c>
      <c r="F84" s="3" t="s">
        <v>32</v>
      </c>
      <c r="G84" s="3" t="s">
        <v>32</v>
      </c>
    </row>
    <row r="85" spans="1:7" x14ac:dyDescent="0.25">
      <c r="A85" s="3" t="s">
        <v>32</v>
      </c>
      <c r="B85" s="3" t="s">
        <v>32</v>
      </c>
      <c r="C85" s="3" t="s">
        <v>1245</v>
      </c>
      <c r="D85" s="3" t="s">
        <v>3763</v>
      </c>
      <c r="E85" s="3" t="s">
        <v>32</v>
      </c>
      <c r="F85" s="3" t="s">
        <v>32</v>
      </c>
      <c r="G85" s="3" t="s">
        <v>32</v>
      </c>
    </row>
    <row r="86" spans="1:7" x14ac:dyDescent="0.25">
      <c r="A86" s="3" t="s">
        <v>32</v>
      </c>
      <c r="B86" s="3" t="s">
        <v>32</v>
      </c>
      <c r="C86" s="3" t="s">
        <v>1245</v>
      </c>
      <c r="D86" s="3" t="s">
        <v>3764</v>
      </c>
      <c r="E86" s="3" t="s">
        <v>32</v>
      </c>
      <c r="F86" s="3" t="s">
        <v>32</v>
      </c>
      <c r="G86" s="3" t="s">
        <v>32</v>
      </c>
    </row>
    <row r="87" spans="1:7" x14ac:dyDescent="0.25">
      <c r="A87" s="3" t="s">
        <v>32</v>
      </c>
      <c r="B87" s="3" t="s">
        <v>32</v>
      </c>
      <c r="C87" s="3" t="s">
        <v>1245</v>
      </c>
      <c r="D87" s="3" t="s">
        <v>3765</v>
      </c>
      <c r="E87" s="3" t="s">
        <v>32</v>
      </c>
      <c r="F87" s="3" t="s">
        <v>32</v>
      </c>
      <c r="G87" s="3" t="s">
        <v>32</v>
      </c>
    </row>
    <row r="88" spans="1:7" x14ac:dyDescent="0.25">
      <c r="A88" s="3" t="s">
        <v>32</v>
      </c>
      <c r="B88" s="3" t="s">
        <v>32</v>
      </c>
      <c r="C88" s="3" t="s">
        <v>1245</v>
      </c>
      <c r="D88" s="3" t="s">
        <v>3766</v>
      </c>
      <c r="E88" s="3" t="s">
        <v>32</v>
      </c>
      <c r="F88" s="3" t="s">
        <v>32</v>
      </c>
      <c r="G88" s="3" t="s">
        <v>32</v>
      </c>
    </row>
    <row r="89" spans="1:7" x14ac:dyDescent="0.25">
      <c r="A89" s="3" t="s">
        <v>32</v>
      </c>
      <c r="B89" s="3" t="s">
        <v>32</v>
      </c>
      <c r="C89" s="3" t="s">
        <v>1245</v>
      </c>
      <c r="D89" s="3" t="s">
        <v>3767</v>
      </c>
      <c r="E89" s="3" t="s">
        <v>32</v>
      </c>
      <c r="F89" s="3" t="s">
        <v>32</v>
      </c>
      <c r="G89" s="3" t="s">
        <v>32</v>
      </c>
    </row>
    <row r="90" spans="1:7" x14ac:dyDescent="0.25">
      <c r="A90" s="3" t="s">
        <v>32</v>
      </c>
      <c r="B90" s="3" t="s">
        <v>32</v>
      </c>
      <c r="C90" s="3" t="s">
        <v>1245</v>
      </c>
      <c r="D90" s="3" t="s">
        <v>1627</v>
      </c>
      <c r="E90" s="3" t="s">
        <v>32</v>
      </c>
      <c r="F90" s="3" t="s">
        <v>32</v>
      </c>
      <c r="G90" s="3" t="s">
        <v>32</v>
      </c>
    </row>
    <row r="91" spans="1:7" x14ac:dyDescent="0.25">
      <c r="A91" s="3" t="s">
        <v>32</v>
      </c>
      <c r="B91" s="3" t="s">
        <v>32</v>
      </c>
      <c r="C91" s="3" t="s">
        <v>1245</v>
      </c>
      <c r="D91" s="3" t="s">
        <v>3768</v>
      </c>
      <c r="E91" s="3" t="s">
        <v>32</v>
      </c>
      <c r="F91" s="3" t="s">
        <v>32</v>
      </c>
      <c r="G91" s="3" t="s">
        <v>32</v>
      </c>
    </row>
    <row r="92" spans="1:7" x14ac:dyDescent="0.25">
      <c r="A92" s="3" t="s">
        <v>32</v>
      </c>
      <c r="B92" s="3" t="s">
        <v>32</v>
      </c>
      <c r="C92" s="3" t="s">
        <v>1245</v>
      </c>
      <c r="D92" s="3" t="s">
        <v>3769</v>
      </c>
      <c r="E92" s="3" t="s">
        <v>32</v>
      </c>
      <c r="F92" s="3" t="s">
        <v>32</v>
      </c>
      <c r="G92" s="3" t="s">
        <v>32</v>
      </c>
    </row>
    <row r="93" spans="1:7" x14ac:dyDescent="0.25">
      <c r="A93" s="3" t="s">
        <v>32</v>
      </c>
      <c r="B93" s="3" t="s">
        <v>32</v>
      </c>
      <c r="C93" s="3" t="s">
        <v>1245</v>
      </c>
      <c r="D93" s="3" t="s">
        <v>3770</v>
      </c>
      <c r="E93" s="3" t="s">
        <v>32</v>
      </c>
      <c r="F93" s="3" t="s">
        <v>32</v>
      </c>
      <c r="G93" s="3" t="s">
        <v>32</v>
      </c>
    </row>
    <row r="94" spans="1:7" x14ac:dyDescent="0.25">
      <c r="A94" s="3" t="s">
        <v>32</v>
      </c>
      <c r="B94" s="3" t="s">
        <v>32</v>
      </c>
      <c r="C94" s="3" t="s">
        <v>1245</v>
      </c>
      <c r="D94" s="3" t="s">
        <v>3771</v>
      </c>
      <c r="E94" s="3" t="s">
        <v>32</v>
      </c>
      <c r="F94" s="3" t="s">
        <v>32</v>
      </c>
      <c r="G94" s="3" t="s">
        <v>32</v>
      </c>
    </row>
    <row r="95" spans="1:7" x14ac:dyDescent="0.25">
      <c r="A95" s="3" t="s">
        <v>32</v>
      </c>
      <c r="B95" s="3" t="s">
        <v>32</v>
      </c>
      <c r="C95" s="3" t="s">
        <v>1245</v>
      </c>
      <c r="D95" s="3" t="s">
        <v>3772</v>
      </c>
      <c r="E95" s="3" t="s">
        <v>32</v>
      </c>
      <c r="F95" s="3" t="s">
        <v>32</v>
      </c>
      <c r="G95" s="3" t="s">
        <v>32</v>
      </c>
    </row>
    <row r="96" spans="1:7" x14ac:dyDescent="0.25">
      <c r="A96" s="3" t="s">
        <v>32</v>
      </c>
      <c r="B96" s="3" t="s">
        <v>32</v>
      </c>
      <c r="C96" s="3" t="s">
        <v>1245</v>
      </c>
      <c r="D96" s="3" t="s">
        <v>3773</v>
      </c>
      <c r="E96" s="3" t="s">
        <v>32</v>
      </c>
      <c r="F96" s="3" t="s">
        <v>32</v>
      </c>
      <c r="G96" s="3" t="s">
        <v>32</v>
      </c>
    </row>
    <row r="97" spans="1:7" x14ac:dyDescent="0.25">
      <c r="A97" s="3" t="s">
        <v>32</v>
      </c>
      <c r="B97" s="3" t="s">
        <v>32</v>
      </c>
      <c r="C97" s="3" t="s">
        <v>1245</v>
      </c>
      <c r="D97" s="3" t="s">
        <v>3774</v>
      </c>
      <c r="E97" s="3" t="s">
        <v>32</v>
      </c>
      <c r="F97" s="3" t="s">
        <v>32</v>
      </c>
      <c r="G97" s="3" t="s">
        <v>32</v>
      </c>
    </row>
    <row r="98" spans="1:7" x14ac:dyDescent="0.25">
      <c r="A98" s="3" t="s">
        <v>32</v>
      </c>
      <c r="B98" s="3" t="s">
        <v>32</v>
      </c>
      <c r="C98" s="3" t="s">
        <v>1245</v>
      </c>
      <c r="D98" s="3" t="s">
        <v>2711</v>
      </c>
      <c r="E98" s="3" t="s">
        <v>32</v>
      </c>
      <c r="F98" s="3" t="s">
        <v>32</v>
      </c>
      <c r="G98" s="3" t="s">
        <v>32</v>
      </c>
    </row>
    <row r="99" spans="1:7" x14ac:dyDescent="0.25">
      <c r="A99" s="3" t="s">
        <v>32</v>
      </c>
      <c r="B99" s="3" t="s">
        <v>32</v>
      </c>
      <c r="C99" s="3" t="s">
        <v>1245</v>
      </c>
      <c r="D99" s="3" t="s">
        <v>3775</v>
      </c>
      <c r="E99" s="3" t="s">
        <v>32</v>
      </c>
      <c r="F99" s="3" t="s">
        <v>32</v>
      </c>
      <c r="G99" s="3" t="s">
        <v>32</v>
      </c>
    </row>
    <row r="100" spans="1:7" x14ac:dyDescent="0.25">
      <c r="A100" s="3" t="s">
        <v>32</v>
      </c>
      <c r="B100" s="3" t="s">
        <v>32</v>
      </c>
      <c r="C100" s="3" t="s">
        <v>1245</v>
      </c>
      <c r="D100" s="3" t="s">
        <v>3776</v>
      </c>
      <c r="E100" s="3" t="s">
        <v>32</v>
      </c>
      <c r="F100" s="3" t="s">
        <v>32</v>
      </c>
      <c r="G100" s="3" t="s">
        <v>32</v>
      </c>
    </row>
    <row r="101" spans="1:7" x14ac:dyDescent="0.25">
      <c r="A101" s="3" t="s">
        <v>32</v>
      </c>
      <c r="B101" s="3" t="s">
        <v>32</v>
      </c>
      <c r="C101" s="3" t="s">
        <v>1245</v>
      </c>
      <c r="D101" s="3" t="s">
        <v>3777</v>
      </c>
      <c r="E101" s="3" t="s">
        <v>32</v>
      </c>
      <c r="F101" s="3" t="s">
        <v>32</v>
      </c>
      <c r="G101" s="3" t="s">
        <v>32</v>
      </c>
    </row>
    <row r="102" spans="1:7" x14ac:dyDescent="0.25">
      <c r="A102" s="3" t="s">
        <v>32</v>
      </c>
      <c r="B102" s="3" t="s">
        <v>32</v>
      </c>
      <c r="C102" s="3" t="s">
        <v>1245</v>
      </c>
      <c r="D102" s="3" t="s">
        <v>3158</v>
      </c>
      <c r="E102" s="3" t="s">
        <v>32</v>
      </c>
      <c r="F102" s="3" t="s">
        <v>32</v>
      </c>
      <c r="G102" s="3" t="s">
        <v>32</v>
      </c>
    </row>
    <row r="103" spans="1:7" x14ac:dyDescent="0.25">
      <c r="A103" s="3" t="s">
        <v>32</v>
      </c>
      <c r="B103" s="3" t="s">
        <v>32</v>
      </c>
      <c r="C103" s="3" t="s">
        <v>1245</v>
      </c>
      <c r="D103" s="3" t="s">
        <v>3778</v>
      </c>
      <c r="E103" s="3" t="s">
        <v>32</v>
      </c>
      <c r="F103" s="3" t="s">
        <v>32</v>
      </c>
      <c r="G103" s="3" t="s">
        <v>32</v>
      </c>
    </row>
    <row r="104" spans="1:7" x14ac:dyDescent="0.25">
      <c r="A104" s="3" t="s">
        <v>32</v>
      </c>
      <c r="B104" s="3" t="s">
        <v>32</v>
      </c>
      <c r="C104" s="3" t="s">
        <v>1245</v>
      </c>
      <c r="D104" s="3" t="s">
        <v>3779</v>
      </c>
      <c r="E104" s="3" t="s">
        <v>32</v>
      </c>
      <c r="F104" s="3" t="s">
        <v>32</v>
      </c>
      <c r="G104" s="3" t="s">
        <v>32</v>
      </c>
    </row>
    <row r="105" spans="1:7" x14ac:dyDescent="0.25">
      <c r="A105" s="3" t="s">
        <v>32</v>
      </c>
      <c r="B105" s="3" t="s">
        <v>32</v>
      </c>
      <c r="C105" s="3" t="s">
        <v>1245</v>
      </c>
      <c r="D105" s="3" t="s">
        <v>3780</v>
      </c>
      <c r="E105" s="3" t="s">
        <v>32</v>
      </c>
      <c r="F105" s="3" t="s">
        <v>32</v>
      </c>
      <c r="G105" s="3" t="s">
        <v>32</v>
      </c>
    </row>
    <row r="106" spans="1:7" x14ac:dyDescent="0.25">
      <c r="A106" s="3" t="s">
        <v>32</v>
      </c>
      <c r="B106" s="3" t="s">
        <v>32</v>
      </c>
      <c r="C106" s="3" t="s">
        <v>1245</v>
      </c>
      <c r="D106" s="3" t="s">
        <v>3781</v>
      </c>
      <c r="E106" s="3" t="s">
        <v>32</v>
      </c>
      <c r="F106" s="3" t="s">
        <v>32</v>
      </c>
      <c r="G106" s="3" t="s">
        <v>32</v>
      </c>
    </row>
    <row r="107" spans="1:7" x14ac:dyDescent="0.25">
      <c r="A107" s="3" t="s">
        <v>32</v>
      </c>
      <c r="B107" s="3" t="s">
        <v>32</v>
      </c>
      <c r="C107" s="3" t="s">
        <v>1245</v>
      </c>
      <c r="D107" s="3" t="s">
        <v>3181</v>
      </c>
      <c r="E107" s="3" t="s">
        <v>32</v>
      </c>
      <c r="F107" s="3" t="s">
        <v>32</v>
      </c>
      <c r="G107" s="3" t="s">
        <v>32</v>
      </c>
    </row>
    <row r="108" spans="1:7" x14ac:dyDescent="0.25">
      <c r="A108" s="3" t="s">
        <v>32</v>
      </c>
      <c r="B108" s="3" t="s">
        <v>32</v>
      </c>
      <c r="C108" s="3" t="s">
        <v>1245</v>
      </c>
      <c r="D108" s="3" t="s">
        <v>3782</v>
      </c>
      <c r="E108" s="3" t="s">
        <v>32</v>
      </c>
      <c r="F108" s="3" t="s">
        <v>32</v>
      </c>
      <c r="G108" s="3" t="s">
        <v>32</v>
      </c>
    </row>
    <row r="109" spans="1:7" x14ac:dyDescent="0.25">
      <c r="A109" s="3" t="s">
        <v>32</v>
      </c>
      <c r="B109" s="3" t="s">
        <v>32</v>
      </c>
      <c r="C109" s="3" t="s">
        <v>1245</v>
      </c>
      <c r="D109" s="3" t="s">
        <v>1437</v>
      </c>
      <c r="E109" s="3" t="s">
        <v>32</v>
      </c>
      <c r="F109" s="3" t="s">
        <v>32</v>
      </c>
      <c r="G109" s="3" t="s">
        <v>32</v>
      </c>
    </row>
    <row r="110" spans="1:7" x14ac:dyDescent="0.25">
      <c r="A110" s="3" t="s">
        <v>32</v>
      </c>
      <c r="B110" s="3" t="s">
        <v>32</v>
      </c>
      <c r="C110" s="3" t="s">
        <v>1245</v>
      </c>
      <c r="D110" s="3" t="s">
        <v>3783</v>
      </c>
      <c r="E110" s="3" t="s">
        <v>32</v>
      </c>
      <c r="F110" s="3" t="s">
        <v>32</v>
      </c>
      <c r="G110" s="3" t="s">
        <v>32</v>
      </c>
    </row>
    <row r="111" spans="1:7" x14ac:dyDescent="0.25">
      <c r="A111" s="3" t="s">
        <v>32</v>
      </c>
      <c r="B111" s="3" t="s">
        <v>32</v>
      </c>
      <c r="C111" s="3" t="s">
        <v>1245</v>
      </c>
      <c r="D111" s="3" t="s">
        <v>3784</v>
      </c>
      <c r="E111" s="3" t="s">
        <v>32</v>
      </c>
      <c r="F111" s="3" t="s">
        <v>32</v>
      </c>
      <c r="G111" s="3" t="s">
        <v>32</v>
      </c>
    </row>
    <row r="112" spans="1:7" x14ac:dyDescent="0.25">
      <c r="A112" s="3" t="s">
        <v>32</v>
      </c>
      <c r="B112" s="3" t="s">
        <v>32</v>
      </c>
      <c r="C112" s="3" t="s">
        <v>1245</v>
      </c>
      <c r="D112" s="3" t="s">
        <v>3785</v>
      </c>
      <c r="E112" s="3" t="s">
        <v>32</v>
      </c>
      <c r="F112" s="3" t="s">
        <v>32</v>
      </c>
      <c r="G112" s="3" t="s">
        <v>32</v>
      </c>
    </row>
    <row r="113" spans="1:7" x14ac:dyDescent="0.25">
      <c r="A113" s="3" t="s">
        <v>32</v>
      </c>
      <c r="B113" s="3" t="s">
        <v>32</v>
      </c>
      <c r="C113" s="3" t="s">
        <v>1245</v>
      </c>
      <c r="D113" s="3" t="s">
        <v>1818</v>
      </c>
      <c r="E113" s="3" t="s">
        <v>32</v>
      </c>
      <c r="F113" s="3" t="s">
        <v>32</v>
      </c>
      <c r="G113" s="3" t="s">
        <v>32</v>
      </c>
    </row>
    <row r="114" spans="1:7" x14ac:dyDescent="0.25">
      <c r="A114" s="3" t="s">
        <v>32</v>
      </c>
      <c r="B114" s="3" t="s">
        <v>32</v>
      </c>
      <c r="C114" s="3" t="s">
        <v>1245</v>
      </c>
      <c r="D114" s="3" t="s">
        <v>1533</v>
      </c>
      <c r="E114" s="3" t="s">
        <v>32</v>
      </c>
      <c r="F114" s="3" t="s">
        <v>32</v>
      </c>
      <c r="G114" s="3" t="s">
        <v>32</v>
      </c>
    </row>
    <row r="115" spans="1:7" x14ac:dyDescent="0.25">
      <c r="A115" s="3" t="s">
        <v>32</v>
      </c>
      <c r="B115" s="3" t="s">
        <v>32</v>
      </c>
      <c r="C115" s="3" t="s">
        <v>2073</v>
      </c>
      <c r="D115" s="3" t="s">
        <v>3786</v>
      </c>
      <c r="E115" s="3" t="s">
        <v>32</v>
      </c>
      <c r="F115" s="3" t="s">
        <v>32</v>
      </c>
      <c r="G115" s="3" t="s">
        <v>32</v>
      </c>
    </row>
    <row r="116" spans="1:7" x14ac:dyDescent="0.25">
      <c r="A116" s="3" t="s">
        <v>32</v>
      </c>
      <c r="B116" s="3" t="s">
        <v>32</v>
      </c>
      <c r="C116" s="3" t="s">
        <v>2073</v>
      </c>
      <c r="D116" s="3" t="s">
        <v>3787</v>
      </c>
      <c r="E116" s="3" t="s">
        <v>32</v>
      </c>
      <c r="F116" s="3" t="s">
        <v>32</v>
      </c>
      <c r="G116" s="3" t="s">
        <v>32</v>
      </c>
    </row>
    <row r="117" spans="1:7" x14ac:dyDescent="0.25">
      <c r="A117" s="3" t="s">
        <v>32</v>
      </c>
      <c r="B117" s="3" t="s">
        <v>32</v>
      </c>
      <c r="C117" s="3" t="s">
        <v>2073</v>
      </c>
      <c r="D117" s="3" t="s">
        <v>3788</v>
      </c>
      <c r="E117" s="3" t="s">
        <v>32</v>
      </c>
      <c r="F117" s="3" t="s">
        <v>32</v>
      </c>
      <c r="G117" s="3" t="s">
        <v>32</v>
      </c>
    </row>
    <row r="118" spans="1:7" x14ac:dyDescent="0.25">
      <c r="A118" s="3" t="s">
        <v>32</v>
      </c>
      <c r="B118" s="3" t="s">
        <v>32</v>
      </c>
      <c r="C118" s="3" t="s">
        <v>2073</v>
      </c>
      <c r="D118" s="3" t="s">
        <v>3789</v>
      </c>
      <c r="E118" s="3" t="s">
        <v>32</v>
      </c>
      <c r="F118" s="3" t="s">
        <v>32</v>
      </c>
      <c r="G118" s="3" t="s">
        <v>32</v>
      </c>
    </row>
    <row r="119" spans="1:7" x14ac:dyDescent="0.25">
      <c r="A119" s="3" t="s">
        <v>32</v>
      </c>
      <c r="B119" s="3" t="s">
        <v>32</v>
      </c>
      <c r="C119" s="3" t="s">
        <v>2073</v>
      </c>
      <c r="D119" s="3" t="s">
        <v>3790</v>
      </c>
      <c r="E119" s="3" t="s">
        <v>32</v>
      </c>
      <c r="F119" s="3" t="s">
        <v>32</v>
      </c>
      <c r="G119" s="3" t="s">
        <v>32</v>
      </c>
    </row>
    <row r="120" spans="1:7" x14ac:dyDescent="0.25">
      <c r="A120" s="3" t="s">
        <v>32</v>
      </c>
      <c r="B120" s="3" t="s">
        <v>32</v>
      </c>
      <c r="C120" s="3" t="s">
        <v>2073</v>
      </c>
      <c r="D120" s="3" t="s">
        <v>3791</v>
      </c>
      <c r="E120" s="3" t="s">
        <v>32</v>
      </c>
      <c r="F120" s="3" t="s">
        <v>32</v>
      </c>
      <c r="G120" s="3" t="s">
        <v>32</v>
      </c>
    </row>
    <row r="121" spans="1:7" x14ac:dyDescent="0.25">
      <c r="A121" s="3" t="s">
        <v>32</v>
      </c>
      <c r="B121" s="3" t="s">
        <v>32</v>
      </c>
      <c r="C121" s="3" t="s">
        <v>2073</v>
      </c>
      <c r="D121" s="3" t="s">
        <v>3792</v>
      </c>
      <c r="E121" s="3" t="s">
        <v>32</v>
      </c>
      <c r="F121" s="3" t="s">
        <v>32</v>
      </c>
      <c r="G121" s="3" t="s">
        <v>32</v>
      </c>
    </row>
    <row r="122" spans="1:7" x14ac:dyDescent="0.25">
      <c r="A122" s="3" t="s">
        <v>32</v>
      </c>
      <c r="B122" s="3" t="s">
        <v>32</v>
      </c>
      <c r="C122" s="3" t="s">
        <v>2073</v>
      </c>
      <c r="D122" s="3" t="s">
        <v>3793</v>
      </c>
      <c r="E122" s="3" t="s">
        <v>32</v>
      </c>
      <c r="F122" s="3" t="s">
        <v>32</v>
      </c>
      <c r="G122" s="3" t="s">
        <v>32</v>
      </c>
    </row>
    <row r="123" spans="1:7" x14ac:dyDescent="0.25">
      <c r="A123" s="3" t="s">
        <v>32</v>
      </c>
      <c r="B123" s="3" t="s">
        <v>32</v>
      </c>
      <c r="C123" s="3" t="s">
        <v>2073</v>
      </c>
      <c r="D123" s="3" t="s">
        <v>3794</v>
      </c>
      <c r="E123" s="3" t="s">
        <v>32</v>
      </c>
      <c r="F123" s="3" t="s">
        <v>32</v>
      </c>
      <c r="G123" s="3" t="s">
        <v>32</v>
      </c>
    </row>
    <row r="124" spans="1:7" x14ac:dyDescent="0.25">
      <c r="A124" s="3" t="s">
        <v>32</v>
      </c>
      <c r="B124" s="3" t="s">
        <v>32</v>
      </c>
      <c r="C124" s="3" t="s">
        <v>2073</v>
      </c>
      <c r="D124" s="3" t="s">
        <v>3795</v>
      </c>
      <c r="E124" s="3" t="s">
        <v>32</v>
      </c>
      <c r="F124" s="3" t="s">
        <v>32</v>
      </c>
      <c r="G124" s="3" t="s">
        <v>32</v>
      </c>
    </row>
    <row r="125" spans="1:7" x14ac:dyDescent="0.25">
      <c r="A125" s="3" t="s">
        <v>32</v>
      </c>
      <c r="B125" s="3" t="s">
        <v>32</v>
      </c>
      <c r="C125" s="3" t="s">
        <v>2073</v>
      </c>
      <c r="D125" s="3" t="s">
        <v>3796</v>
      </c>
      <c r="E125" s="3" t="s">
        <v>32</v>
      </c>
      <c r="F125" s="3" t="s">
        <v>32</v>
      </c>
      <c r="G125" s="3" t="s">
        <v>32</v>
      </c>
    </row>
    <row r="126" spans="1:7" x14ac:dyDescent="0.25">
      <c r="A126" s="3" t="s">
        <v>32</v>
      </c>
      <c r="B126" s="3" t="s">
        <v>32</v>
      </c>
      <c r="C126" s="3" t="s">
        <v>2073</v>
      </c>
      <c r="D126" s="3" t="s">
        <v>1125</v>
      </c>
      <c r="E126" s="3" t="s">
        <v>32</v>
      </c>
      <c r="F126" s="3" t="s">
        <v>32</v>
      </c>
      <c r="G126" s="3" t="s">
        <v>32</v>
      </c>
    </row>
    <row r="127" spans="1:7" x14ac:dyDescent="0.25">
      <c r="A127" s="3" t="s">
        <v>32</v>
      </c>
      <c r="B127" s="3" t="s">
        <v>32</v>
      </c>
      <c r="C127" s="3" t="s">
        <v>2073</v>
      </c>
      <c r="D127" s="3" t="s">
        <v>3797</v>
      </c>
      <c r="E127" s="3" t="s">
        <v>32</v>
      </c>
      <c r="F127" s="3" t="s">
        <v>32</v>
      </c>
      <c r="G127" s="3" t="s">
        <v>32</v>
      </c>
    </row>
    <row r="128" spans="1:7" x14ac:dyDescent="0.25">
      <c r="A128" s="3" t="s">
        <v>32</v>
      </c>
      <c r="B128" s="3" t="s">
        <v>32</v>
      </c>
      <c r="C128" s="3" t="s">
        <v>2073</v>
      </c>
      <c r="D128" s="3" t="s">
        <v>3798</v>
      </c>
      <c r="E128" s="3" t="s">
        <v>32</v>
      </c>
      <c r="F128" s="3" t="s">
        <v>32</v>
      </c>
      <c r="G128" s="3" t="s">
        <v>32</v>
      </c>
    </row>
    <row r="129" spans="1:7" x14ac:dyDescent="0.25">
      <c r="A129" s="3" t="s">
        <v>32</v>
      </c>
      <c r="B129" s="3" t="s">
        <v>32</v>
      </c>
      <c r="C129" s="3" t="s">
        <v>2073</v>
      </c>
      <c r="D129" s="3" t="s">
        <v>3799</v>
      </c>
      <c r="E129" s="3" t="s">
        <v>32</v>
      </c>
      <c r="F129" s="3" t="s">
        <v>32</v>
      </c>
      <c r="G129" s="3" t="s">
        <v>32</v>
      </c>
    </row>
    <row r="130" spans="1:7" x14ac:dyDescent="0.25">
      <c r="A130" s="3" t="s">
        <v>32</v>
      </c>
      <c r="B130" s="3" t="s">
        <v>32</v>
      </c>
      <c r="C130" s="3" t="s">
        <v>2073</v>
      </c>
      <c r="D130" s="3" t="s">
        <v>3800</v>
      </c>
      <c r="E130" s="3" t="s">
        <v>32</v>
      </c>
      <c r="F130" s="3" t="s">
        <v>32</v>
      </c>
      <c r="G130" s="3" t="s">
        <v>32</v>
      </c>
    </row>
    <row r="131" spans="1:7" x14ac:dyDescent="0.25">
      <c r="A131" s="3" t="s">
        <v>32</v>
      </c>
      <c r="B131" s="3" t="s">
        <v>32</v>
      </c>
      <c r="C131" s="3" t="s">
        <v>2073</v>
      </c>
      <c r="D131" s="3" t="s">
        <v>3801</v>
      </c>
      <c r="E131" s="3" t="s">
        <v>32</v>
      </c>
      <c r="F131" s="3" t="s">
        <v>32</v>
      </c>
      <c r="G131" s="3" t="s">
        <v>32</v>
      </c>
    </row>
    <row r="132" spans="1:7" x14ac:dyDescent="0.25">
      <c r="A132" s="3" t="s">
        <v>32</v>
      </c>
      <c r="B132" s="3" t="s">
        <v>32</v>
      </c>
      <c r="C132" s="3" t="s">
        <v>2073</v>
      </c>
      <c r="D132" s="3" t="s">
        <v>3802</v>
      </c>
      <c r="E132" s="3" t="s">
        <v>32</v>
      </c>
      <c r="F132" s="3" t="s">
        <v>32</v>
      </c>
      <c r="G132" s="3" t="s">
        <v>32</v>
      </c>
    </row>
    <row r="133" spans="1:7" x14ac:dyDescent="0.25">
      <c r="A133" s="3" t="s">
        <v>32</v>
      </c>
      <c r="B133" s="3" t="s">
        <v>32</v>
      </c>
      <c r="C133" s="3" t="s">
        <v>2073</v>
      </c>
      <c r="D133" s="3" t="s">
        <v>3803</v>
      </c>
      <c r="E133" s="3" t="s">
        <v>32</v>
      </c>
      <c r="F133" s="3" t="s">
        <v>32</v>
      </c>
      <c r="G133" s="3" t="s">
        <v>32</v>
      </c>
    </row>
    <row r="134" spans="1:7" x14ac:dyDescent="0.25">
      <c r="A134" s="3" t="s">
        <v>32</v>
      </c>
      <c r="B134" s="3" t="s">
        <v>32</v>
      </c>
      <c r="C134" s="3" t="s">
        <v>2073</v>
      </c>
      <c r="D134" s="3" t="s">
        <v>3804</v>
      </c>
      <c r="E134" s="3" t="s">
        <v>32</v>
      </c>
      <c r="F134" s="3" t="s">
        <v>32</v>
      </c>
      <c r="G134" s="3" t="s">
        <v>32</v>
      </c>
    </row>
    <row r="135" spans="1:7" x14ac:dyDescent="0.25">
      <c r="A135" s="3" t="s">
        <v>32</v>
      </c>
      <c r="B135" s="3" t="s">
        <v>32</v>
      </c>
      <c r="C135" s="3" t="s">
        <v>2073</v>
      </c>
      <c r="D135" s="3" t="s">
        <v>3805</v>
      </c>
      <c r="E135" s="3" t="s">
        <v>32</v>
      </c>
      <c r="F135" s="3" t="s">
        <v>32</v>
      </c>
      <c r="G135" s="3" t="s">
        <v>32</v>
      </c>
    </row>
    <row r="136" spans="1:7" x14ac:dyDescent="0.25">
      <c r="A136" s="3" t="s">
        <v>32</v>
      </c>
      <c r="B136" s="3" t="s">
        <v>32</v>
      </c>
      <c r="C136" s="3" t="s">
        <v>2073</v>
      </c>
      <c r="D136" s="3" t="s">
        <v>3806</v>
      </c>
      <c r="E136" s="3" t="s">
        <v>32</v>
      </c>
      <c r="F136" s="3" t="s">
        <v>32</v>
      </c>
      <c r="G136" s="3" t="s">
        <v>32</v>
      </c>
    </row>
    <row r="137" spans="1:7" x14ac:dyDescent="0.25">
      <c r="A137" s="3" t="s">
        <v>32</v>
      </c>
      <c r="B137" s="3" t="s">
        <v>32</v>
      </c>
      <c r="C137" s="3" t="s">
        <v>2073</v>
      </c>
      <c r="D137" s="3" t="s">
        <v>3807</v>
      </c>
      <c r="E137" s="3" t="s">
        <v>32</v>
      </c>
      <c r="F137" s="3" t="s">
        <v>32</v>
      </c>
      <c r="G137" s="3" t="s">
        <v>32</v>
      </c>
    </row>
    <row r="138" spans="1:7" x14ac:dyDescent="0.25">
      <c r="A138" s="3" t="s">
        <v>32</v>
      </c>
      <c r="B138" s="3" t="s">
        <v>32</v>
      </c>
      <c r="C138" s="3" t="s">
        <v>2073</v>
      </c>
      <c r="D138" s="3" t="s">
        <v>3808</v>
      </c>
      <c r="E138" s="3" t="s">
        <v>32</v>
      </c>
      <c r="F138" s="3" t="s">
        <v>32</v>
      </c>
      <c r="G138" s="3" t="s">
        <v>32</v>
      </c>
    </row>
    <row r="139" spans="1:7" x14ac:dyDescent="0.25">
      <c r="A139" s="3" t="s">
        <v>32</v>
      </c>
      <c r="B139" s="3" t="s">
        <v>32</v>
      </c>
      <c r="C139" s="3" t="s">
        <v>2073</v>
      </c>
      <c r="D139" s="3" t="s">
        <v>3809</v>
      </c>
      <c r="E139" s="3" t="s">
        <v>32</v>
      </c>
      <c r="F139" s="3" t="s">
        <v>32</v>
      </c>
      <c r="G139" s="3" t="s">
        <v>32</v>
      </c>
    </row>
    <row r="140" spans="1:7" x14ac:dyDescent="0.25">
      <c r="A140" s="3" t="s">
        <v>32</v>
      </c>
      <c r="B140" s="3" t="s">
        <v>32</v>
      </c>
      <c r="C140" s="3" t="s">
        <v>2073</v>
      </c>
      <c r="D140" s="3" t="s">
        <v>3810</v>
      </c>
      <c r="E140" s="3" t="s">
        <v>32</v>
      </c>
      <c r="F140" s="3" t="s">
        <v>32</v>
      </c>
      <c r="G140" s="3" t="s">
        <v>32</v>
      </c>
    </row>
    <row r="141" spans="1:7" x14ac:dyDescent="0.25">
      <c r="A141" s="3" t="s">
        <v>32</v>
      </c>
      <c r="B141" s="3" t="s">
        <v>32</v>
      </c>
      <c r="C141" s="3" t="s">
        <v>2073</v>
      </c>
      <c r="D141" s="3" t="s">
        <v>3811</v>
      </c>
      <c r="E141" s="3" t="s">
        <v>32</v>
      </c>
      <c r="F141" s="3" t="s">
        <v>32</v>
      </c>
      <c r="G141" s="3" t="s">
        <v>32</v>
      </c>
    </row>
    <row r="142" spans="1:7" x14ac:dyDescent="0.25">
      <c r="A142" s="3" t="s">
        <v>32</v>
      </c>
      <c r="B142" s="3" t="s">
        <v>32</v>
      </c>
      <c r="C142" s="3" t="s">
        <v>2073</v>
      </c>
      <c r="D142" s="3" t="s">
        <v>2124</v>
      </c>
      <c r="E142" s="3" t="s">
        <v>32</v>
      </c>
      <c r="F142" s="3" t="s">
        <v>32</v>
      </c>
      <c r="G142" s="3" t="s">
        <v>32</v>
      </c>
    </row>
    <row r="143" spans="1:7" x14ac:dyDescent="0.25">
      <c r="A143" s="3" t="s">
        <v>32</v>
      </c>
      <c r="B143" s="3" t="s">
        <v>32</v>
      </c>
      <c r="C143" s="3" t="s">
        <v>2073</v>
      </c>
      <c r="D143" s="3" t="s">
        <v>285</v>
      </c>
      <c r="E143" s="3" t="s">
        <v>32</v>
      </c>
      <c r="F143" s="3" t="s">
        <v>32</v>
      </c>
      <c r="G143" s="3" t="s">
        <v>32</v>
      </c>
    </row>
    <row r="144" spans="1:7" x14ac:dyDescent="0.25">
      <c r="A144" s="3" t="s">
        <v>32</v>
      </c>
      <c r="B144" s="3" t="s">
        <v>32</v>
      </c>
      <c r="C144" s="3" t="s">
        <v>2073</v>
      </c>
      <c r="D144" s="3" t="s">
        <v>3812</v>
      </c>
      <c r="E144" s="3" t="s">
        <v>32</v>
      </c>
      <c r="F144" s="3" t="s">
        <v>32</v>
      </c>
      <c r="G144" s="3" t="s">
        <v>32</v>
      </c>
    </row>
    <row r="145" spans="1:7" x14ac:dyDescent="0.25">
      <c r="A145" s="3" t="s">
        <v>32</v>
      </c>
      <c r="B145" s="3" t="s">
        <v>32</v>
      </c>
      <c r="C145" s="3" t="s">
        <v>2073</v>
      </c>
      <c r="D145" s="3" t="s">
        <v>3813</v>
      </c>
      <c r="E145" s="3" t="s">
        <v>32</v>
      </c>
      <c r="F145" s="3" t="s">
        <v>32</v>
      </c>
      <c r="G145" s="3" t="s">
        <v>32</v>
      </c>
    </row>
    <row r="146" spans="1:7" x14ac:dyDescent="0.25">
      <c r="A146" s="3" t="s">
        <v>32</v>
      </c>
      <c r="B146" s="3" t="s">
        <v>32</v>
      </c>
      <c r="C146" s="3" t="s">
        <v>2073</v>
      </c>
      <c r="D146" s="3" t="s">
        <v>3814</v>
      </c>
      <c r="E146" s="3" t="s">
        <v>32</v>
      </c>
      <c r="F146" s="3" t="s">
        <v>32</v>
      </c>
      <c r="G146" s="3" t="s">
        <v>32</v>
      </c>
    </row>
    <row r="147" spans="1:7" x14ac:dyDescent="0.25">
      <c r="A147" s="3" t="s">
        <v>32</v>
      </c>
      <c r="B147" s="3" t="s">
        <v>32</v>
      </c>
      <c r="C147" s="3" t="s">
        <v>2073</v>
      </c>
      <c r="D147" s="3" t="s">
        <v>3815</v>
      </c>
      <c r="E147" s="3" t="s">
        <v>32</v>
      </c>
      <c r="F147" s="3" t="s">
        <v>32</v>
      </c>
      <c r="G147" s="3" t="s">
        <v>32</v>
      </c>
    </row>
    <row r="148" spans="1:7" x14ac:dyDescent="0.25">
      <c r="A148" s="3" t="s">
        <v>32</v>
      </c>
      <c r="B148" s="3" t="s">
        <v>32</v>
      </c>
      <c r="C148" s="3" t="s">
        <v>2073</v>
      </c>
      <c r="D148" s="3" t="s">
        <v>3816</v>
      </c>
      <c r="E148" s="3" t="s">
        <v>32</v>
      </c>
      <c r="F148" s="3" t="s">
        <v>32</v>
      </c>
      <c r="G148" s="3" t="s">
        <v>32</v>
      </c>
    </row>
    <row r="149" spans="1:7" x14ac:dyDescent="0.25">
      <c r="A149" s="3" t="s">
        <v>32</v>
      </c>
      <c r="B149" s="3" t="s">
        <v>32</v>
      </c>
      <c r="C149" s="3" t="s">
        <v>2073</v>
      </c>
      <c r="D149" s="3" t="s">
        <v>3817</v>
      </c>
      <c r="E149" s="3" t="s">
        <v>32</v>
      </c>
      <c r="F149" s="3" t="s">
        <v>32</v>
      </c>
      <c r="G149" s="3" t="s">
        <v>32</v>
      </c>
    </row>
    <row r="150" spans="1:7" x14ac:dyDescent="0.25">
      <c r="A150" s="3" t="s">
        <v>32</v>
      </c>
      <c r="B150" s="3" t="s">
        <v>32</v>
      </c>
      <c r="C150" s="3" t="s">
        <v>2073</v>
      </c>
      <c r="D150" s="3" t="s">
        <v>3818</v>
      </c>
      <c r="E150" s="3" t="s">
        <v>32</v>
      </c>
      <c r="F150" s="3" t="s">
        <v>32</v>
      </c>
      <c r="G150" s="3" t="s">
        <v>32</v>
      </c>
    </row>
    <row r="151" spans="1:7" x14ac:dyDescent="0.25">
      <c r="A151" s="3" t="s">
        <v>32</v>
      </c>
      <c r="B151" s="3" t="s">
        <v>32</v>
      </c>
      <c r="C151" s="3" t="s">
        <v>2073</v>
      </c>
      <c r="D151" s="3" t="s">
        <v>3819</v>
      </c>
      <c r="E151" s="3" t="s">
        <v>32</v>
      </c>
      <c r="F151" s="3" t="s">
        <v>32</v>
      </c>
      <c r="G151" s="3" t="s">
        <v>32</v>
      </c>
    </row>
    <row r="152" spans="1:7" x14ac:dyDescent="0.25">
      <c r="A152" s="3" t="s">
        <v>32</v>
      </c>
      <c r="B152" s="3" t="s">
        <v>32</v>
      </c>
      <c r="C152" s="3" t="s">
        <v>2073</v>
      </c>
      <c r="D152" s="3" t="s">
        <v>2162</v>
      </c>
      <c r="E152" s="3" t="s">
        <v>32</v>
      </c>
      <c r="F152" s="3" t="s">
        <v>32</v>
      </c>
      <c r="G152" s="3" t="s">
        <v>32</v>
      </c>
    </row>
    <row r="153" spans="1:7" x14ac:dyDescent="0.25">
      <c r="A153" s="3" t="s">
        <v>32</v>
      </c>
      <c r="B153" s="3" t="s">
        <v>32</v>
      </c>
      <c r="C153" s="3" t="s">
        <v>2073</v>
      </c>
      <c r="D153" s="3" t="s">
        <v>3820</v>
      </c>
      <c r="E153" s="3" t="s">
        <v>32</v>
      </c>
      <c r="F153" s="3" t="s">
        <v>32</v>
      </c>
      <c r="G153" s="3" t="s">
        <v>32</v>
      </c>
    </row>
    <row r="154" spans="1:7" x14ac:dyDescent="0.25">
      <c r="A154" s="3" t="s">
        <v>32</v>
      </c>
      <c r="B154" s="3" t="s">
        <v>32</v>
      </c>
      <c r="C154" s="3" t="s">
        <v>2073</v>
      </c>
      <c r="D154" s="3" t="s">
        <v>3821</v>
      </c>
      <c r="E154" s="3" t="s">
        <v>32</v>
      </c>
      <c r="F154" s="3" t="s">
        <v>32</v>
      </c>
      <c r="G154" s="3" t="s">
        <v>32</v>
      </c>
    </row>
    <row r="155" spans="1:7" x14ac:dyDescent="0.25">
      <c r="A155" s="3" t="s">
        <v>32</v>
      </c>
      <c r="B155" s="3" t="s">
        <v>32</v>
      </c>
      <c r="C155" s="3" t="s">
        <v>2073</v>
      </c>
      <c r="D155" s="3" t="s">
        <v>3822</v>
      </c>
      <c r="E155" s="3" t="s">
        <v>32</v>
      </c>
      <c r="F155" s="3" t="s">
        <v>32</v>
      </c>
      <c r="G155" s="3" t="s">
        <v>32</v>
      </c>
    </row>
    <row r="156" spans="1:7" x14ac:dyDescent="0.25">
      <c r="A156" s="3" t="s">
        <v>32</v>
      </c>
      <c r="B156" s="3" t="s">
        <v>32</v>
      </c>
      <c r="C156" s="3" t="s">
        <v>2073</v>
      </c>
      <c r="D156" s="3" t="s">
        <v>3823</v>
      </c>
      <c r="E156" s="3" t="s">
        <v>32</v>
      </c>
      <c r="F156" s="3" t="s">
        <v>32</v>
      </c>
      <c r="G156" s="3" t="s">
        <v>32</v>
      </c>
    </row>
    <row r="157" spans="1:7" x14ac:dyDescent="0.25">
      <c r="A157" s="3" t="s">
        <v>32</v>
      </c>
      <c r="B157" s="3" t="s">
        <v>32</v>
      </c>
      <c r="C157" s="3" t="s">
        <v>2073</v>
      </c>
      <c r="D157" s="3" t="s">
        <v>3824</v>
      </c>
      <c r="E157" s="3" t="s">
        <v>32</v>
      </c>
      <c r="F157" s="3" t="s">
        <v>32</v>
      </c>
      <c r="G157" s="3" t="s">
        <v>32</v>
      </c>
    </row>
    <row r="158" spans="1:7" x14ac:dyDescent="0.25">
      <c r="A158" s="3" t="s">
        <v>32</v>
      </c>
      <c r="B158" s="3" t="s">
        <v>32</v>
      </c>
      <c r="C158" s="3" t="s">
        <v>2073</v>
      </c>
      <c r="D158" s="3" t="s">
        <v>3825</v>
      </c>
      <c r="E158" s="3" t="s">
        <v>32</v>
      </c>
      <c r="F158" s="3" t="s">
        <v>32</v>
      </c>
      <c r="G158" s="3" t="s">
        <v>32</v>
      </c>
    </row>
    <row r="159" spans="1:7" x14ac:dyDescent="0.25">
      <c r="A159" s="3" t="s">
        <v>32</v>
      </c>
      <c r="B159" s="3" t="s">
        <v>32</v>
      </c>
      <c r="C159" s="3" t="s">
        <v>2073</v>
      </c>
      <c r="D159" s="3" t="s">
        <v>3826</v>
      </c>
      <c r="E159" s="3" t="s">
        <v>32</v>
      </c>
      <c r="F159" s="3" t="s">
        <v>32</v>
      </c>
      <c r="G159" s="3" t="s">
        <v>32</v>
      </c>
    </row>
    <row r="160" spans="1:7" x14ac:dyDescent="0.25">
      <c r="A160" s="3" t="s">
        <v>32</v>
      </c>
      <c r="B160" s="3" t="s">
        <v>32</v>
      </c>
      <c r="C160" s="3" t="s">
        <v>2073</v>
      </c>
      <c r="D160" s="3" t="s">
        <v>3827</v>
      </c>
      <c r="E160" s="3" t="s">
        <v>32</v>
      </c>
      <c r="F160" s="3" t="s">
        <v>32</v>
      </c>
      <c r="G160" s="3" t="s">
        <v>32</v>
      </c>
    </row>
    <row r="161" spans="1:7" x14ac:dyDescent="0.25">
      <c r="A161" s="3" t="s">
        <v>32</v>
      </c>
      <c r="B161" s="3" t="s">
        <v>32</v>
      </c>
      <c r="C161" s="3" t="s">
        <v>2073</v>
      </c>
      <c r="D161" s="3" t="s">
        <v>3828</v>
      </c>
      <c r="E161" s="3" t="s">
        <v>32</v>
      </c>
      <c r="F161" s="3" t="s">
        <v>32</v>
      </c>
      <c r="G161" s="3" t="s">
        <v>32</v>
      </c>
    </row>
    <row r="162" spans="1:7" x14ac:dyDescent="0.25">
      <c r="A162" s="3" t="s">
        <v>32</v>
      </c>
      <c r="B162" s="3" t="s">
        <v>32</v>
      </c>
      <c r="C162" s="3" t="s">
        <v>2073</v>
      </c>
      <c r="D162" s="3" t="s">
        <v>2086</v>
      </c>
      <c r="E162" s="3" t="s">
        <v>32</v>
      </c>
      <c r="F162" s="3" t="s">
        <v>32</v>
      </c>
      <c r="G162" s="3" t="s">
        <v>32</v>
      </c>
    </row>
    <row r="163" spans="1:7" x14ac:dyDescent="0.25">
      <c r="A163" s="3" t="s">
        <v>32</v>
      </c>
      <c r="B163" s="3" t="s">
        <v>32</v>
      </c>
      <c r="C163" s="3" t="s">
        <v>2073</v>
      </c>
      <c r="D163" s="3" t="s">
        <v>3829</v>
      </c>
      <c r="E163" s="3" t="s">
        <v>32</v>
      </c>
      <c r="F163" s="3" t="s">
        <v>32</v>
      </c>
      <c r="G163" s="3" t="s">
        <v>32</v>
      </c>
    </row>
    <row r="164" spans="1:7" x14ac:dyDescent="0.25">
      <c r="A164" s="3" t="s">
        <v>32</v>
      </c>
      <c r="B164" s="3" t="s">
        <v>32</v>
      </c>
      <c r="C164" s="3" t="s">
        <v>2073</v>
      </c>
      <c r="D164" s="3" t="s">
        <v>3830</v>
      </c>
      <c r="E164" s="3" t="s">
        <v>32</v>
      </c>
      <c r="F164" s="3" t="s">
        <v>32</v>
      </c>
      <c r="G164" s="3" t="s">
        <v>32</v>
      </c>
    </row>
    <row r="165" spans="1:7" x14ac:dyDescent="0.25">
      <c r="A165" s="3" t="s">
        <v>32</v>
      </c>
      <c r="B165" s="3" t="s">
        <v>32</v>
      </c>
      <c r="C165" s="3" t="s">
        <v>2073</v>
      </c>
      <c r="D165" s="3" t="s">
        <v>3831</v>
      </c>
      <c r="E165" s="3" t="s">
        <v>32</v>
      </c>
      <c r="F165" s="3" t="s">
        <v>32</v>
      </c>
      <c r="G165" s="3" t="s">
        <v>32</v>
      </c>
    </row>
    <row r="166" spans="1:7" x14ac:dyDescent="0.25">
      <c r="A166" s="3" t="s">
        <v>32</v>
      </c>
      <c r="B166" s="3" t="s">
        <v>32</v>
      </c>
      <c r="C166" s="3" t="s">
        <v>2073</v>
      </c>
      <c r="D166" s="3" t="s">
        <v>3832</v>
      </c>
      <c r="E166" s="3" t="s">
        <v>32</v>
      </c>
      <c r="F166" s="3" t="s">
        <v>32</v>
      </c>
      <c r="G166" s="3" t="s">
        <v>32</v>
      </c>
    </row>
    <row r="167" spans="1:7" x14ac:dyDescent="0.25">
      <c r="A167" s="3" t="s">
        <v>32</v>
      </c>
      <c r="B167" s="3" t="s">
        <v>32</v>
      </c>
      <c r="C167" s="3" t="s">
        <v>2073</v>
      </c>
      <c r="D167" s="3" t="s">
        <v>3833</v>
      </c>
      <c r="E167" s="3" t="s">
        <v>32</v>
      </c>
      <c r="F167" s="3" t="s">
        <v>32</v>
      </c>
      <c r="G167" s="3" t="s">
        <v>32</v>
      </c>
    </row>
    <row r="168" spans="1:7" x14ac:dyDescent="0.25">
      <c r="A168" s="3" t="s">
        <v>32</v>
      </c>
      <c r="B168" s="3" t="s">
        <v>32</v>
      </c>
      <c r="C168" s="3" t="s">
        <v>2073</v>
      </c>
      <c r="D168" s="3" t="s">
        <v>3834</v>
      </c>
      <c r="E168" s="3" t="s">
        <v>32</v>
      </c>
      <c r="F168" s="3" t="s">
        <v>32</v>
      </c>
      <c r="G168" s="3" t="s">
        <v>32</v>
      </c>
    </row>
    <row r="169" spans="1:7" x14ac:dyDescent="0.25">
      <c r="A169" s="3" t="s">
        <v>32</v>
      </c>
      <c r="B169" s="3" t="s">
        <v>32</v>
      </c>
      <c r="C169" s="3" t="s">
        <v>2073</v>
      </c>
      <c r="D169" s="3" t="s">
        <v>3835</v>
      </c>
      <c r="E169" s="3" t="s">
        <v>32</v>
      </c>
      <c r="F169" s="3" t="s">
        <v>32</v>
      </c>
      <c r="G169" s="3" t="s">
        <v>32</v>
      </c>
    </row>
    <row r="170" spans="1:7" x14ac:dyDescent="0.25">
      <c r="A170" s="3" t="s">
        <v>32</v>
      </c>
      <c r="B170" s="3" t="s">
        <v>32</v>
      </c>
      <c r="C170" s="3" t="s">
        <v>2073</v>
      </c>
      <c r="D170" s="3" t="s">
        <v>3836</v>
      </c>
      <c r="E170" s="3" t="s">
        <v>32</v>
      </c>
      <c r="F170" s="3" t="s">
        <v>32</v>
      </c>
      <c r="G170" s="3" t="s">
        <v>32</v>
      </c>
    </row>
    <row r="171" spans="1:7" x14ac:dyDescent="0.25">
      <c r="A171" s="3" t="s">
        <v>32</v>
      </c>
      <c r="B171" s="3" t="s">
        <v>32</v>
      </c>
      <c r="C171" s="3" t="s">
        <v>2073</v>
      </c>
      <c r="D171" s="3" t="s">
        <v>3837</v>
      </c>
      <c r="E171" s="3" t="s">
        <v>32</v>
      </c>
      <c r="F171" s="3" t="s">
        <v>32</v>
      </c>
      <c r="G171" s="3" t="s">
        <v>32</v>
      </c>
    </row>
    <row r="172" spans="1:7" x14ac:dyDescent="0.25">
      <c r="A172" s="3" t="s">
        <v>32</v>
      </c>
      <c r="B172" s="3" t="s">
        <v>32</v>
      </c>
      <c r="C172" s="3" t="s">
        <v>2073</v>
      </c>
      <c r="D172" s="3" t="s">
        <v>3838</v>
      </c>
      <c r="E172" s="3" t="s">
        <v>32</v>
      </c>
      <c r="F172" s="3" t="s">
        <v>32</v>
      </c>
      <c r="G172" s="3" t="s">
        <v>32</v>
      </c>
    </row>
    <row r="173" spans="1:7" x14ac:dyDescent="0.25">
      <c r="A173" s="3" t="s">
        <v>32</v>
      </c>
      <c r="B173" s="3" t="s">
        <v>32</v>
      </c>
      <c r="C173" s="3" t="s">
        <v>2073</v>
      </c>
      <c r="D173" s="3" t="s">
        <v>3839</v>
      </c>
      <c r="E173" s="3" t="s">
        <v>32</v>
      </c>
      <c r="F173" s="3" t="s">
        <v>32</v>
      </c>
      <c r="G173" s="3" t="s">
        <v>32</v>
      </c>
    </row>
    <row r="174" spans="1:7" x14ac:dyDescent="0.25">
      <c r="A174" s="3" t="s">
        <v>32</v>
      </c>
      <c r="B174" s="3" t="s">
        <v>32</v>
      </c>
      <c r="C174" s="3" t="s">
        <v>2073</v>
      </c>
      <c r="D174" s="3" t="s">
        <v>3840</v>
      </c>
      <c r="E174" s="3" t="s">
        <v>32</v>
      </c>
      <c r="F174" s="3" t="s">
        <v>32</v>
      </c>
      <c r="G174" s="3" t="s">
        <v>32</v>
      </c>
    </row>
    <row r="175" spans="1:7" x14ac:dyDescent="0.25">
      <c r="A175" s="3" t="s">
        <v>32</v>
      </c>
      <c r="B175" s="3" t="s">
        <v>32</v>
      </c>
      <c r="C175" s="3" t="s">
        <v>2073</v>
      </c>
      <c r="D175" s="3" t="s">
        <v>3841</v>
      </c>
      <c r="E175" s="3" t="s">
        <v>32</v>
      </c>
      <c r="F175" s="3" t="s">
        <v>32</v>
      </c>
      <c r="G175" s="3" t="s">
        <v>32</v>
      </c>
    </row>
    <row r="176" spans="1:7" x14ac:dyDescent="0.25">
      <c r="A176" s="3" t="s">
        <v>32</v>
      </c>
      <c r="B176" s="3" t="s">
        <v>32</v>
      </c>
      <c r="C176" s="3" t="s">
        <v>2073</v>
      </c>
      <c r="D176" s="3" t="s">
        <v>3842</v>
      </c>
      <c r="E176" s="3" t="s">
        <v>32</v>
      </c>
      <c r="F176" s="3" t="s">
        <v>32</v>
      </c>
      <c r="G176" s="3" t="s">
        <v>32</v>
      </c>
    </row>
    <row r="177" spans="1:7" x14ac:dyDescent="0.25">
      <c r="A177" s="3" t="s">
        <v>32</v>
      </c>
      <c r="B177" s="3" t="s">
        <v>32</v>
      </c>
      <c r="C177" s="3" t="s">
        <v>2073</v>
      </c>
      <c r="D177" s="3" t="s">
        <v>1137</v>
      </c>
      <c r="E177" s="3" t="s">
        <v>32</v>
      </c>
      <c r="F177" s="3" t="s">
        <v>32</v>
      </c>
      <c r="G177" s="3" t="s">
        <v>32</v>
      </c>
    </row>
    <row r="178" spans="1:7" x14ac:dyDescent="0.25">
      <c r="A178" s="3" t="s">
        <v>32</v>
      </c>
      <c r="B178" s="3" t="s">
        <v>32</v>
      </c>
      <c r="C178" s="3" t="s">
        <v>2073</v>
      </c>
      <c r="D178" s="3" t="s">
        <v>3843</v>
      </c>
      <c r="E178" s="3" t="s">
        <v>32</v>
      </c>
      <c r="F178" s="3" t="s">
        <v>32</v>
      </c>
      <c r="G178" s="3" t="s">
        <v>32</v>
      </c>
    </row>
    <row r="179" spans="1:7" x14ac:dyDescent="0.25">
      <c r="A179" s="3" t="s">
        <v>32</v>
      </c>
      <c r="B179" s="3" t="s">
        <v>32</v>
      </c>
      <c r="C179" s="3" t="s">
        <v>2073</v>
      </c>
      <c r="D179" s="3" t="s">
        <v>3844</v>
      </c>
      <c r="E179" s="3" t="s">
        <v>32</v>
      </c>
      <c r="F179" s="3" t="s">
        <v>32</v>
      </c>
      <c r="G179" s="3" t="s">
        <v>32</v>
      </c>
    </row>
    <row r="180" spans="1:7" x14ac:dyDescent="0.25">
      <c r="A180" s="3" t="s">
        <v>32</v>
      </c>
      <c r="B180" s="3" t="s">
        <v>32</v>
      </c>
      <c r="C180" s="3" t="s">
        <v>2073</v>
      </c>
      <c r="D180" s="3" t="s">
        <v>3845</v>
      </c>
      <c r="E180" s="3" t="s">
        <v>32</v>
      </c>
      <c r="F180" s="3" t="s">
        <v>32</v>
      </c>
      <c r="G180" s="3" t="s">
        <v>32</v>
      </c>
    </row>
    <row r="181" spans="1:7" x14ac:dyDescent="0.25">
      <c r="A181" s="3" t="s">
        <v>32</v>
      </c>
      <c r="B181" s="3" t="s">
        <v>32</v>
      </c>
      <c r="C181" s="3" t="s">
        <v>1233</v>
      </c>
      <c r="D181" s="3" t="s">
        <v>1267</v>
      </c>
      <c r="E181" s="3" t="s">
        <v>32</v>
      </c>
      <c r="F181" s="3" t="s">
        <v>32</v>
      </c>
      <c r="G181" s="3" t="s">
        <v>32</v>
      </c>
    </row>
    <row r="182" spans="1:7" x14ac:dyDescent="0.25">
      <c r="A182" s="3" t="s">
        <v>32</v>
      </c>
      <c r="B182" s="3" t="s">
        <v>32</v>
      </c>
      <c r="C182" s="3" t="s">
        <v>1233</v>
      </c>
      <c r="D182" s="3" t="s">
        <v>1462</v>
      </c>
      <c r="E182" s="3" t="s">
        <v>32</v>
      </c>
      <c r="F182" s="3" t="s">
        <v>32</v>
      </c>
      <c r="G182" s="3" t="s">
        <v>32</v>
      </c>
    </row>
    <row r="183" spans="1:7" x14ac:dyDescent="0.25">
      <c r="A183" s="3" t="s">
        <v>32</v>
      </c>
      <c r="B183" s="3" t="s">
        <v>32</v>
      </c>
      <c r="C183" s="3" t="s">
        <v>1233</v>
      </c>
      <c r="D183" s="3" t="s">
        <v>1650</v>
      </c>
      <c r="E183" s="3" t="s">
        <v>32</v>
      </c>
      <c r="F183" s="3" t="s">
        <v>32</v>
      </c>
      <c r="G183" s="3" t="s">
        <v>32</v>
      </c>
    </row>
    <row r="184" spans="1:7" x14ac:dyDescent="0.25">
      <c r="A184" s="3" t="s">
        <v>32</v>
      </c>
      <c r="B184" s="3" t="s">
        <v>32</v>
      </c>
      <c r="C184" s="3" t="s">
        <v>1233</v>
      </c>
      <c r="D184" s="3" t="s">
        <v>1533</v>
      </c>
      <c r="E184" s="3" t="s">
        <v>32</v>
      </c>
      <c r="F184" s="3" t="s">
        <v>32</v>
      </c>
      <c r="G184" s="3" t="s">
        <v>32</v>
      </c>
    </row>
    <row r="185" spans="1:7" x14ac:dyDescent="0.25">
      <c r="A185" s="3" t="s">
        <v>1988</v>
      </c>
      <c r="B185" s="3" t="s">
        <v>3846</v>
      </c>
      <c r="C185" s="3" t="s">
        <v>1872</v>
      </c>
      <c r="D185" s="3" t="s">
        <v>1884</v>
      </c>
      <c r="E185" s="3" t="s">
        <v>3847</v>
      </c>
      <c r="F185" s="3" t="s">
        <v>3848</v>
      </c>
      <c r="G185" s="3" t="s">
        <v>3654</v>
      </c>
    </row>
    <row r="186" spans="1:7" x14ac:dyDescent="0.25">
      <c r="A186" s="3" t="s">
        <v>1988</v>
      </c>
      <c r="B186" s="3" t="s">
        <v>3846</v>
      </c>
      <c r="C186" s="3" t="s">
        <v>1872</v>
      </c>
      <c r="D186" s="3" t="s">
        <v>2088</v>
      </c>
      <c r="E186" s="3" t="s">
        <v>3849</v>
      </c>
      <c r="F186" s="3" t="s">
        <v>3850</v>
      </c>
      <c r="G186" s="3" t="s">
        <v>3654</v>
      </c>
    </row>
    <row r="187" spans="1:7" x14ac:dyDescent="0.25">
      <c r="A187" s="3" t="s">
        <v>1988</v>
      </c>
      <c r="B187" s="3" t="s">
        <v>3846</v>
      </c>
      <c r="C187" s="3" t="s">
        <v>1872</v>
      </c>
      <c r="D187" s="3" t="s">
        <v>1892</v>
      </c>
      <c r="E187" s="3" t="s">
        <v>3851</v>
      </c>
      <c r="F187" s="3" t="s">
        <v>3852</v>
      </c>
      <c r="G187" s="3" t="s">
        <v>3654</v>
      </c>
    </row>
    <row r="188" spans="1:7" x14ac:dyDescent="0.25">
      <c r="A188" s="3" t="s">
        <v>1988</v>
      </c>
      <c r="B188" s="3" t="s">
        <v>3846</v>
      </c>
      <c r="C188" s="3" t="s">
        <v>1872</v>
      </c>
      <c r="D188" s="3" t="s">
        <v>2164</v>
      </c>
      <c r="E188" s="3" t="s">
        <v>3853</v>
      </c>
      <c r="F188" s="3" t="s">
        <v>3854</v>
      </c>
      <c r="G188" s="3" t="s">
        <v>3654</v>
      </c>
    </row>
    <row r="189" spans="1:7" x14ac:dyDescent="0.25">
      <c r="A189" s="3" t="s">
        <v>1988</v>
      </c>
      <c r="B189" s="3" t="s">
        <v>3846</v>
      </c>
      <c r="C189" s="3" t="s">
        <v>1872</v>
      </c>
      <c r="D189" s="3" t="s">
        <v>1533</v>
      </c>
      <c r="E189" s="3" t="s">
        <v>3855</v>
      </c>
      <c r="F189" s="3" t="s">
        <v>3856</v>
      </c>
      <c r="G189" s="3" t="s">
        <v>3654</v>
      </c>
    </row>
    <row r="190" spans="1:7" x14ac:dyDescent="0.25">
      <c r="A190" s="3" t="s">
        <v>32</v>
      </c>
      <c r="B190" s="3" t="s">
        <v>32</v>
      </c>
      <c r="C190" s="3" t="s">
        <v>2075</v>
      </c>
      <c r="D190" s="3" t="s">
        <v>3857</v>
      </c>
      <c r="E190" s="3" t="s">
        <v>32</v>
      </c>
      <c r="F190" s="3" t="s">
        <v>32</v>
      </c>
      <c r="G190" s="3" t="s">
        <v>32</v>
      </c>
    </row>
    <row r="191" spans="1:7" x14ac:dyDescent="0.25">
      <c r="A191" s="3" t="s">
        <v>32</v>
      </c>
      <c r="B191" s="3" t="s">
        <v>32</v>
      </c>
      <c r="C191" s="3" t="s">
        <v>2075</v>
      </c>
      <c r="D191" s="3" t="s">
        <v>3858</v>
      </c>
      <c r="E191" s="3" t="s">
        <v>32</v>
      </c>
      <c r="F191" s="3" t="s">
        <v>32</v>
      </c>
      <c r="G191" s="3" t="s">
        <v>32</v>
      </c>
    </row>
    <row r="192" spans="1:7" x14ac:dyDescent="0.25">
      <c r="A192" s="3" t="s">
        <v>32</v>
      </c>
      <c r="B192" s="3" t="s">
        <v>32</v>
      </c>
      <c r="C192" s="3" t="s">
        <v>2075</v>
      </c>
      <c r="D192" s="3" t="s">
        <v>3859</v>
      </c>
      <c r="E192" s="3" t="s">
        <v>32</v>
      </c>
      <c r="F192" s="3" t="s">
        <v>32</v>
      </c>
      <c r="G192" s="3" t="s">
        <v>32</v>
      </c>
    </row>
    <row r="193" spans="1:7" x14ac:dyDescent="0.25">
      <c r="A193" s="3" t="s">
        <v>32</v>
      </c>
      <c r="B193" s="3" t="s">
        <v>32</v>
      </c>
      <c r="C193" s="3" t="s">
        <v>2075</v>
      </c>
      <c r="D193" s="3" t="s">
        <v>3860</v>
      </c>
      <c r="E193" s="3" t="s">
        <v>32</v>
      </c>
      <c r="F193" s="3" t="s">
        <v>32</v>
      </c>
      <c r="G193" s="3" t="s">
        <v>32</v>
      </c>
    </row>
    <row r="194" spans="1:7" x14ac:dyDescent="0.25">
      <c r="A194" s="3" t="s">
        <v>32</v>
      </c>
      <c r="B194" s="3" t="s">
        <v>32</v>
      </c>
      <c r="C194" s="3" t="s">
        <v>2075</v>
      </c>
      <c r="D194" s="3" t="s">
        <v>3861</v>
      </c>
      <c r="E194" s="3" t="s">
        <v>32</v>
      </c>
      <c r="F194" s="3" t="s">
        <v>32</v>
      </c>
      <c r="G194" s="3" t="s">
        <v>32</v>
      </c>
    </row>
    <row r="195" spans="1:7" x14ac:dyDescent="0.25">
      <c r="A195" s="3" t="s">
        <v>32</v>
      </c>
      <c r="B195" s="3" t="s">
        <v>32</v>
      </c>
      <c r="C195" s="3" t="s">
        <v>2075</v>
      </c>
      <c r="D195" s="3" t="s">
        <v>3862</v>
      </c>
      <c r="E195" s="3" t="s">
        <v>32</v>
      </c>
      <c r="F195" s="3" t="s">
        <v>32</v>
      </c>
      <c r="G195" s="3" t="s">
        <v>32</v>
      </c>
    </row>
    <row r="196" spans="1:7" x14ac:dyDescent="0.25">
      <c r="A196" s="3" t="s">
        <v>32</v>
      </c>
      <c r="B196" s="3" t="s">
        <v>32</v>
      </c>
      <c r="C196" s="3" t="s">
        <v>2075</v>
      </c>
      <c r="D196" s="3" t="s">
        <v>3863</v>
      </c>
      <c r="E196" s="3" t="s">
        <v>32</v>
      </c>
      <c r="F196" s="3" t="s">
        <v>32</v>
      </c>
      <c r="G196" s="3" t="s">
        <v>32</v>
      </c>
    </row>
    <row r="197" spans="1:7" x14ac:dyDescent="0.25">
      <c r="A197" s="3" t="s">
        <v>32</v>
      </c>
      <c r="B197" s="3" t="s">
        <v>32</v>
      </c>
      <c r="C197" s="3" t="s">
        <v>2075</v>
      </c>
      <c r="D197" s="3" t="s">
        <v>3864</v>
      </c>
      <c r="E197" s="3" t="s">
        <v>32</v>
      </c>
      <c r="F197" s="3" t="s">
        <v>32</v>
      </c>
      <c r="G197" s="3" t="s">
        <v>32</v>
      </c>
    </row>
    <row r="198" spans="1:7" x14ac:dyDescent="0.25">
      <c r="A198" s="3" t="s">
        <v>32</v>
      </c>
      <c r="B198" s="3" t="s">
        <v>32</v>
      </c>
      <c r="C198" s="3" t="s">
        <v>2075</v>
      </c>
      <c r="D198" s="3" t="s">
        <v>3865</v>
      </c>
      <c r="E198" s="3" t="s">
        <v>32</v>
      </c>
      <c r="F198" s="3" t="s">
        <v>32</v>
      </c>
      <c r="G198" s="3" t="s">
        <v>32</v>
      </c>
    </row>
    <row r="199" spans="1:7" x14ac:dyDescent="0.25">
      <c r="A199" s="3" t="s">
        <v>32</v>
      </c>
      <c r="B199" s="3" t="s">
        <v>32</v>
      </c>
      <c r="C199" s="3" t="s">
        <v>2075</v>
      </c>
      <c r="D199" s="3" t="s">
        <v>3866</v>
      </c>
      <c r="E199" s="3" t="s">
        <v>32</v>
      </c>
      <c r="F199" s="3" t="s">
        <v>32</v>
      </c>
      <c r="G199" s="3" t="s">
        <v>32</v>
      </c>
    </row>
    <row r="200" spans="1:7" x14ac:dyDescent="0.25">
      <c r="A200" s="3" t="s">
        <v>32</v>
      </c>
      <c r="B200" s="3" t="s">
        <v>32</v>
      </c>
      <c r="C200" s="3" t="s">
        <v>2075</v>
      </c>
      <c r="D200" s="3" t="s">
        <v>3867</v>
      </c>
      <c r="E200" s="3" t="s">
        <v>32</v>
      </c>
      <c r="F200" s="3" t="s">
        <v>32</v>
      </c>
      <c r="G200" s="3" t="s">
        <v>32</v>
      </c>
    </row>
    <row r="201" spans="1:7" x14ac:dyDescent="0.25">
      <c r="A201" s="3" t="s">
        <v>32</v>
      </c>
      <c r="B201" s="3" t="s">
        <v>32</v>
      </c>
      <c r="C201" s="3" t="s">
        <v>2075</v>
      </c>
      <c r="D201" s="3" t="s">
        <v>3868</v>
      </c>
      <c r="E201" s="3" t="s">
        <v>32</v>
      </c>
      <c r="F201" s="3" t="s">
        <v>32</v>
      </c>
      <c r="G201" s="3" t="s">
        <v>32</v>
      </c>
    </row>
    <row r="202" spans="1:7" x14ac:dyDescent="0.25">
      <c r="A202" s="3" t="s">
        <v>32</v>
      </c>
      <c r="B202" s="3" t="s">
        <v>32</v>
      </c>
      <c r="C202" s="3" t="s">
        <v>2075</v>
      </c>
      <c r="D202" s="3" t="s">
        <v>3869</v>
      </c>
      <c r="E202" s="3" t="s">
        <v>32</v>
      </c>
      <c r="F202" s="3" t="s">
        <v>32</v>
      </c>
      <c r="G202" s="3" t="s">
        <v>32</v>
      </c>
    </row>
    <row r="203" spans="1:7" x14ac:dyDescent="0.25">
      <c r="A203" s="3" t="s">
        <v>32</v>
      </c>
      <c r="B203" s="3" t="s">
        <v>32</v>
      </c>
      <c r="C203" s="3" t="s">
        <v>2075</v>
      </c>
      <c r="D203" s="3" t="s">
        <v>3870</v>
      </c>
      <c r="E203" s="3" t="s">
        <v>32</v>
      </c>
      <c r="F203" s="3" t="s">
        <v>32</v>
      </c>
      <c r="G203" s="3" t="s">
        <v>32</v>
      </c>
    </row>
    <row r="204" spans="1:7" x14ac:dyDescent="0.25">
      <c r="A204" s="3" t="s">
        <v>32</v>
      </c>
      <c r="B204" s="3" t="s">
        <v>32</v>
      </c>
      <c r="C204" s="3" t="s">
        <v>2075</v>
      </c>
      <c r="D204" s="3" t="s">
        <v>3871</v>
      </c>
      <c r="E204" s="3" t="s">
        <v>32</v>
      </c>
      <c r="F204" s="3" t="s">
        <v>32</v>
      </c>
      <c r="G204" s="3" t="s">
        <v>32</v>
      </c>
    </row>
    <row r="205" spans="1:7" x14ac:dyDescent="0.25">
      <c r="A205" s="3" t="s">
        <v>32</v>
      </c>
      <c r="B205" s="3" t="s">
        <v>32</v>
      </c>
      <c r="C205" s="3" t="s">
        <v>2075</v>
      </c>
      <c r="D205" s="3" t="s">
        <v>3872</v>
      </c>
      <c r="E205" s="3" t="s">
        <v>32</v>
      </c>
      <c r="F205" s="3" t="s">
        <v>32</v>
      </c>
      <c r="G205" s="3" t="s">
        <v>32</v>
      </c>
    </row>
    <row r="206" spans="1:7" x14ac:dyDescent="0.25">
      <c r="A206" s="3" t="s">
        <v>32</v>
      </c>
      <c r="B206" s="3" t="s">
        <v>32</v>
      </c>
      <c r="C206" s="3" t="s">
        <v>2075</v>
      </c>
      <c r="D206" s="3" t="s">
        <v>3873</v>
      </c>
      <c r="E206" s="3" t="s">
        <v>32</v>
      </c>
      <c r="F206" s="3" t="s">
        <v>32</v>
      </c>
      <c r="G206" s="3" t="s">
        <v>32</v>
      </c>
    </row>
    <row r="207" spans="1:7" x14ac:dyDescent="0.25">
      <c r="A207" s="3" t="s">
        <v>32</v>
      </c>
      <c r="B207" s="3" t="s">
        <v>32</v>
      </c>
      <c r="C207" s="3" t="s">
        <v>2075</v>
      </c>
      <c r="D207" s="3" t="s">
        <v>3874</v>
      </c>
      <c r="E207" s="3" t="s">
        <v>32</v>
      </c>
      <c r="F207" s="3" t="s">
        <v>32</v>
      </c>
      <c r="G207" s="3" t="s">
        <v>32</v>
      </c>
    </row>
    <row r="208" spans="1:7" x14ac:dyDescent="0.25">
      <c r="A208" s="3" t="s">
        <v>32</v>
      </c>
      <c r="B208" s="3" t="s">
        <v>32</v>
      </c>
      <c r="C208" s="3" t="s">
        <v>2075</v>
      </c>
      <c r="D208" s="3" t="s">
        <v>3875</v>
      </c>
      <c r="E208" s="3" t="s">
        <v>32</v>
      </c>
      <c r="F208" s="3" t="s">
        <v>32</v>
      </c>
      <c r="G208" s="3" t="s">
        <v>32</v>
      </c>
    </row>
    <row r="209" spans="1:7" x14ac:dyDescent="0.25">
      <c r="A209" s="3" t="s">
        <v>32</v>
      </c>
      <c r="B209" s="3" t="s">
        <v>32</v>
      </c>
      <c r="C209" s="3" t="s">
        <v>2075</v>
      </c>
      <c r="D209" s="3" t="s">
        <v>3876</v>
      </c>
      <c r="E209" s="3" t="s">
        <v>32</v>
      </c>
      <c r="F209" s="3" t="s">
        <v>32</v>
      </c>
      <c r="G209" s="3" t="s">
        <v>32</v>
      </c>
    </row>
    <row r="210" spans="1:7" x14ac:dyDescent="0.25">
      <c r="A210" s="3" t="s">
        <v>32</v>
      </c>
      <c r="B210" s="3" t="s">
        <v>32</v>
      </c>
      <c r="C210" s="3" t="s">
        <v>2075</v>
      </c>
      <c r="D210" s="3" t="s">
        <v>3877</v>
      </c>
      <c r="E210" s="3" t="s">
        <v>32</v>
      </c>
      <c r="F210" s="3" t="s">
        <v>32</v>
      </c>
      <c r="G210" s="3" t="s">
        <v>32</v>
      </c>
    </row>
    <row r="211" spans="1:7" x14ac:dyDescent="0.25">
      <c r="A211" s="3" t="s">
        <v>32</v>
      </c>
      <c r="B211" s="3" t="s">
        <v>32</v>
      </c>
      <c r="C211" s="3" t="s">
        <v>2075</v>
      </c>
      <c r="D211" s="3" t="s">
        <v>3878</v>
      </c>
      <c r="E211" s="3" t="s">
        <v>32</v>
      </c>
      <c r="F211" s="3" t="s">
        <v>32</v>
      </c>
      <c r="G211" s="3" t="s">
        <v>32</v>
      </c>
    </row>
    <row r="212" spans="1:7" x14ac:dyDescent="0.25">
      <c r="A212" s="3" t="s">
        <v>32</v>
      </c>
      <c r="B212" s="3" t="s">
        <v>32</v>
      </c>
      <c r="C212" s="3" t="s">
        <v>2075</v>
      </c>
      <c r="D212" s="3" t="s">
        <v>3879</v>
      </c>
      <c r="E212" s="3" t="s">
        <v>32</v>
      </c>
      <c r="F212" s="3" t="s">
        <v>32</v>
      </c>
      <c r="G212" s="3" t="s">
        <v>32</v>
      </c>
    </row>
    <row r="213" spans="1:7" x14ac:dyDescent="0.25">
      <c r="A213" s="3" t="s">
        <v>32</v>
      </c>
      <c r="B213" s="3" t="s">
        <v>32</v>
      </c>
      <c r="C213" s="3" t="s">
        <v>2075</v>
      </c>
      <c r="D213" s="3" t="s">
        <v>3880</v>
      </c>
      <c r="E213" s="3" t="s">
        <v>32</v>
      </c>
      <c r="F213" s="3" t="s">
        <v>32</v>
      </c>
      <c r="G213" s="3" t="s">
        <v>32</v>
      </c>
    </row>
    <row r="214" spans="1:7" x14ac:dyDescent="0.25">
      <c r="A214" s="3" t="s">
        <v>32</v>
      </c>
      <c r="B214" s="3" t="s">
        <v>32</v>
      </c>
      <c r="C214" s="3" t="s">
        <v>2075</v>
      </c>
      <c r="D214" s="3" t="s">
        <v>3881</v>
      </c>
      <c r="E214" s="3" t="s">
        <v>32</v>
      </c>
      <c r="F214" s="3" t="s">
        <v>32</v>
      </c>
      <c r="G214" s="3" t="s">
        <v>32</v>
      </c>
    </row>
    <row r="215" spans="1:7" x14ac:dyDescent="0.25">
      <c r="A215" s="3" t="s">
        <v>32</v>
      </c>
      <c r="B215" s="3" t="s">
        <v>32</v>
      </c>
      <c r="C215" s="3" t="s">
        <v>2075</v>
      </c>
      <c r="D215" s="3" t="s">
        <v>3882</v>
      </c>
      <c r="E215" s="3" t="s">
        <v>32</v>
      </c>
      <c r="F215" s="3" t="s">
        <v>32</v>
      </c>
      <c r="G215" s="3" t="s">
        <v>32</v>
      </c>
    </row>
    <row r="216" spans="1:7" x14ac:dyDescent="0.25">
      <c r="A216" s="3" t="s">
        <v>32</v>
      </c>
      <c r="B216" s="3" t="s">
        <v>32</v>
      </c>
      <c r="C216" s="3" t="s">
        <v>2075</v>
      </c>
      <c r="D216" s="3" t="s">
        <v>3883</v>
      </c>
      <c r="E216" s="3" t="s">
        <v>32</v>
      </c>
      <c r="F216" s="3" t="s">
        <v>32</v>
      </c>
      <c r="G216" s="3" t="s">
        <v>32</v>
      </c>
    </row>
    <row r="217" spans="1:7" x14ac:dyDescent="0.25">
      <c r="A217" s="3" t="s">
        <v>32</v>
      </c>
      <c r="B217" s="3" t="s">
        <v>32</v>
      </c>
      <c r="C217" s="3" t="s">
        <v>2075</v>
      </c>
      <c r="D217" s="3" t="s">
        <v>3884</v>
      </c>
      <c r="E217" s="3" t="s">
        <v>32</v>
      </c>
      <c r="F217" s="3" t="s">
        <v>32</v>
      </c>
      <c r="G217" s="3" t="s">
        <v>32</v>
      </c>
    </row>
    <row r="218" spans="1:7" x14ac:dyDescent="0.25">
      <c r="A218" s="3" t="s">
        <v>32</v>
      </c>
      <c r="B218" s="3" t="s">
        <v>32</v>
      </c>
      <c r="C218" s="3" t="s">
        <v>2075</v>
      </c>
      <c r="D218" s="3" t="s">
        <v>3885</v>
      </c>
      <c r="E218" s="3" t="s">
        <v>32</v>
      </c>
      <c r="F218" s="3" t="s">
        <v>32</v>
      </c>
      <c r="G218" s="3" t="s">
        <v>32</v>
      </c>
    </row>
    <row r="219" spans="1:7" x14ac:dyDescent="0.25">
      <c r="A219" s="3" t="s">
        <v>32</v>
      </c>
      <c r="B219" s="3" t="s">
        <v>32</v>
      </c>
      <c r="C219" s="3" t="s">
        <v>2075</v>
      </c>
      <c r="D219" s="3" t="s">
        <v>3886</v>
      </c>
      <c r="E219" s="3" t="s">
        <v>32</v>
      </c>
      <c r="F219" s="3" t="s">
        <v>32</v>
      </c>
      <c r="G219" s="3" t="s">
        <v>32</v>
      </c>
    </row>
    <row r="220" spans="1:7" x14ac:dyDescent="0.25">
      <c r="A220" s="3" t="s">
        <v>32</v>
      </c>
      <c r="B220" s="3" t="s">
        <v>32</v>
      </c>
      <c r="C220" s="3" t="s">
        <v>2075</v>
      </c>
      <c r="D220" s="3" t="s">
        <v>2175</v>
      </c>
      <c r="E220" s="3" t="s">
        <v>32</v>
      </c>
      <c r="F220" s="3" t="s">
        <v>32</v>
      </c>
      <c r="G220" s="3" t="s">
        <v>32</v>
      </c>
    </row>
    <row r="221" spans="1:7" x14ac:dyDescent="0.25">
      <c r="A221" s="3" t="s">
        <v>32</v>
      </c>
      <c r="B221" s="3" t="s">
        <v>32</v>
      </c>
      <c r="C221" s="3" t="s">
        <v>2075</v>
      </c>
      <c r="D221" s="3" t="s">
        <v>3887</v>
      </c>
      <c r="E221" s="3" t="s">
        <v>32</v>
      </c>
      <c r="F221" s="3" t="s">
        <v>32</v>
      </c>
      <c r="G221" s="3" t="s">
        <v>32</v>
      </c>
    </row>
    <row r="222" spans="1:7" x14ac:dyDescent="0.25">
      <c r="A222" s="3" t="s">
        <v>32</v>
      </c>
      <c r="B222" s="3" t="s">
        <v>32</v>
      </c>
      <c r="C222" s="3" t="s">
        <v>2075</v>
      </c>
      <c r="D222" s="3" t="s">
        <v>3888</v>
      </c>
      <c r="E222" s="3" t="s">
        <v>32</v>
      </c>
      <c r="F222" s="3" t="s">
        <v>32</v>
      </c>
      <c r="G222" s="3" t="s">
        <v>32</v>
      </c>
    </row>
    <row r="223" spans="1:7" x14ac:dyDescent="0.25">
      <c r="A223" s="3" t="s">
        <v>32</v>
      </c>
      <c r="B223" s="3" t="s">
        <v>32</v>
      </c>
      <c r="C223" s="3" t="s">
        <v>2075</v>
      </c>
      <c r="D223" s="3" t="s">
        <v>3889</v>
      </c>
      <c r="E223" s="3" t="s">
        <v>32</v>
      </c>
      <c r="F223" s="3" t="s">
        <v>32</v>
      </c>
      <c r="G223" s="3" t="s">
        <v>32</v>
      </c>
    </row>
    <row r="224" spans="1:7" x14ac:dyDescent="0.25">
      <c r="A224" s="3" t="s">
        <v>32</v>
      </c>
      <c r="B224" s="3" t="s">
        <v>32</v>
      </c>
      <c r="C224" s="3" t="s">
        <v>2075</v>
      </c>
      <c r="D224" s="3" t="s">
        <v>3890</v>
      </c>
      <c r="E224" s="3" t="s">
        <v>32</v>
      </c>
      <c r="F224" s="3" t="s">
        <v>32</v>
      </c>
      <c r="G224" s="3" t="s">
        <v>32</v>
      </c>
    </row>
    <row r="225" spans="1:7" x14ac:dyDescent="0.25">
      <c r="A225" s="3" t="s">
        <v>32</v>
      </c>
      <c r="B225" s="3" t="s">
        <v>32</v>
      </c>
      <c r="C225" s="3" t="s">
        <v>2075</v>
      </c>
      <c r="D225" s="3" t="s">
        <v>3891</v>
      </c>
      <c r="E225" s="3" t="s">
        <v>32</v>
      </c>
      <c r="F225" s="3" t="s">
        <v>32</v>
      </c>
      <c r="G225" s="3" t="s">
        <v>32</v>
      </c>
    </row>
    <row r="226" spans="1:7" x14ac:dyDescent="0.25">
      <c r="A226" s="3" t="s">
        <v>32</v>
      </c>
      <c r="B226" s="3" t="s">
        <v>32</v>
      </c>
      <c r="C226" s="3" t="s">
        <v>2075</v>
      </c>
      <c r="D226" s="3" t="s">
        <v>3892</v>
      </c>
      <c r="E226" s="3" t="s">
        <v>32</v>
      </c>
      <c r="F226" s="3" t="s">
        <v>32</v>
      </c>
      <c r="G226" s="3" t="s">
        <v>32</v>
      </c>
    </row>
    <row r="227" spans="1:7" x14ac:dyDescent="0.25">
      <c r="A227" s="3" t="s">
        <v>32</v>
      </c>
      <c r="B227" s="3" t="s">
        <v>32</v>
      </c>
      <c r="C227" s="3" t="s">
        <v>2075</v>
      </c>
      <c r="D227" s="3" t="s">
        <v>3893</v>
      </c>
      <c r="E227" s="3" t="s">
        <v>32</v>
      </c>
      <c r="F227" s="3" t="s">
        <v>32</v>
      </c>
      <c r="G227" s="3" t="s">
        <v>32</v>
      </c>
    </row>
    <row r="228" spans="1:7" x14ac:dyDescent="0.25">
      <c r="A228" s="3" t="s">
        <v>32</v>
      </c>
      <c r="B228" s="3" t="s">
        <v>32</v>
      </c>
      <c r="C228" s="3" t="s">
        <v>2075</v>
      </c>
      <c r="D228" s="3" t="s">
        <v>3894</v>
      </c>
      <c r="E228" s="3" t="s">
        <v>32</v>
      </c>
      <c r="F228" s="3" t="s">
        <v>32</v>
      </c>
      <c r="G228" s="3" t="s">
        <v>32</v>
      </c>
    </row>
    <row r="229" spans="1:7" x14ac:dyDescent="0.25">
      <c r="A229" s="3" t="s">
        <v>32</v>
      </c>
      <c r="B229" s="3" t="s">
        <v>32</v>
      </c>
      <c r="C229" s="3" t="s">
        <v>2075</v>
      </c>
      <c r="D229" s="3" t="s">
        <v>3895</v>
      </c>
      <c r="E229" s="3" t="s">
        <v>32</v>
      </c>
      <c r="F229" s="3" t="s">
        <v>32</v>
      </c>
      <c r="G229" s="3" t="s">
        <v>32</v>
      </c>
    </row>
    <row r="230" spans="1:7" x14ac:dyDescent="0.25">
      <c r="A230" s="3" t="s">
        <v>32</v>
      </c>
      <c r="B230" s="3" t="s">
        <v>32</v>
      </c>
      <c r="C230" s="3" t="s">
        <v>2075</v>
      </c>
      <c r="D230" s="3" t="s">
        <v>3896</v>
      </c>
      <c r="E230" s="3" t="s">
        <v>32</v>
      </c>
      <c r="F230" s="3" t="s">
        <v>32</v>
      </c>
      <c r="G230" s="3" t="s">
        <v>32</v>
      </c>
    </row>
    <row r="231" spans="1:7" x14ac:dyDescent="0.25">
      <c r="A231" s="3" t="s">
        <v>32</v>
      </c>
      <c r="B231" s="3" t="s">
        <v>32</v>
      </c>
      <c r="C231" s="3" t="s">
        <v>2075</v>
      </c>
      <c r="D231" s="3" t="s">
        <v>3897</v>
      </c>
      <c r="E231" s="3" t="s">
        <v>32</v>
      </c>
      <c r="F231" s="3" t="s">
        <v>32</v>
      </c>
      <c r="G231" s="3" t="s">
        <v>32</v>
      </c>
    </row>
    <row r="232" spans="1:7" x14ac:dyDescent="0.25">
      <c r="A232" s="3" t="s">
        <v>32</v>
      </c>
      <c r="B232" s="3" t="s">
        <v>32</v>
      </c>
      <c r="C232" s="3" t="s">
        <v>2075</v>
      </c>
      <c r="D232" s="3" t="s">
        <v>3898</v>
      </c>
      <c r="E232" s="3" t="s">
        <v>32</v>
      </c>
      <c r="F232" s="3" t="s">
        <v>32</v>
      </c>
      <c r="G232" s="3" t="s">
        <v>32</v>
      </c>
    </row>
    <row r="233" spans="1:7" x14ac:dyDescent="0.25">
      <c r="A233" s="3" t="s">
        <v>32</v>
      </c>
      <c r="B233" s="3" t="s">
        <v>32</v>
      </c>
      <c r="C233" s="3" t="s">
        <v>2075</v>
      </c>
      <c r="D233" s="3" t="s">
        <v>3899</v>
      </c>
      <c r="E233" s="3" t="s">
        <v>32</v>
      </c>
      <c r="F233" s="3" t="s">
        <v>32</v>
      </c>
      <c r="G233" s="3" t="s">
        <v>32</v>
      </c>
    </row>
    <row r="234" spans="1:7" x14ac:dyDescent="0.25">
      <c r="A234" s="3" t="s">
        <v>32</v>
      </c>
      <c r="B234" s="3" t="s">
        <v>32</v>
      </c>
      <c r="C234" s="3" t="s">
        <v>2075</v>
      </c>
      <c r="D234" s="3" t="s">
        <v>3900</v>
      </c>
      <c r="E234" s="3" t="s">
        <v>32</v>
      </c>
      <c r="F234" s="3" t="s">
        <v>32</v>
      </c>
      <c r="G234" s="3" t="s">
        <v>32</v>
      </c>
    </row>
    <row r="235" spans="1:7" x14ac:dyDescent="0.25">
      <c r="A235" s="3" t="s">
        <v>32</v>
      </c>
      <c r="B235" s="3" t="s">
        <v>32</v>
      </c>
      <c r="C235" s="3" t="s">
        <v>2075</v>
      </c>
      <c r="D235" s="3" t="s">
        <v>3901</v>
      </c>
      <c r="E235" s="3" t="s">
        <v>32</v>
      </c>
      <c r="F235" s="3" t="s">
        <v>32</v>
      </c>
      <c r="G235" s="3" t="s">
        <v>32</v>
      </c>
    </row>
    <row r="236" spans="1:7" x14ac:dyDescent="0.25">
      <c r="A236" s="3" t="s">
        <v>32</v>
      </c>
      <c r="B236" s="3" t="s">
        <v>32</v>
      </c>
      <c r="C236" s="3" t="s">
        <v>2075</v>
      </c>
      <c r="D236" s="3" t="s">
        <v>3902</v>
      </c>
      <c r="E236" s="3" t="s">
        <v>32</v>
      </c>
      <c r="F236" s="3" t="s">
        <v>32</v>
      </c>
      <c r="G236" s="3" t="s">
        <v>32</v>
      </c>
    </row>
    <row r="237" spans="1:7" x14ac:dyDescent="0.25">
      <c r="A237" s="3" t="s">
        <v>32</v>
      </c>
      <c r="B237" s="3" t="s">
        <v>32</v>
      </c>
      <c r="C237" s="3" t="s">
        <v>2075</v>
      </c>
      <c r="D237" s="3" t="s">
        <v>3903</v>
      </c>
      <c r="E237" s="3" t="s">
        <v>32</v>
      </c>
      <c r="F237" s="3" t="s">
        <v>32</v>
      </c>
      <c r="G237" s="3" t="s">
        <v>32</v>
      </c>
    </row>
    <row r="238" spans="1:7" x14ac:dyDescent="0.25">
      <c r="A238" s="3" t="s">
        <v>32</v>
      </c>
      <c r="B238" s="3" t="s">
        <v>32</v>
      </c>
      <c r="C238" s="3" t="s">
        <v>2075</v>
      </c>
      <c r="D238" s="3" t="s">
        <v>3904</v>
      </c>
      <c r="E238" s="3" t="s">
        <v>32</v>
      </c>
      <c r="F238" s="3" t="s">
        <v>32</v>
      </c>
      <c r="G238" s="3" t="s">
        <v>32</v>
      </c>
    </row>
    <row r="239" spans="1:7" x14ac:dyDescent="0.25">
      <c r="A239" s="3" t="s">
        <v>32</v>
      </c>
      <c r="B239" s="3" t="s">
        <v>32</v>
      </c>
      <c r="C239" s="3" t="s">
        <v>2075</v>
      </c>
      <c r="D239" s="3" t="s">
        <v>3905</v>
      </c>
      <c r="E239" s="3" t="s">
        <v>32</v>
      </c>
      <c r="F239" s="3" t="s">
        <v>32</v>
      </c>
      <c r="G239" s="3" t="s">
        <v>32</v>
      </c>
    </row>
    <row r="240" spans="1:7" x14ac:dyDescent="0.25">
      <c r="A240" s="3" t="s">
        <v>32</v>
      </c>
      <c r="B240" s="3" t="s">
        <v>32</v>
      </c>
      <c r="C240" s="3" t="s">
        <v>2075</v>
      </c>
      <c r="D240" s="3" t="s">
        <v>3906</v>
      </c>
      <c r="E240" s="3" t="s">
        <v>32</v>
      </c>
      <c r="F240" s="3" t="s">
        <v>32</v>
      </c>
      <c r="G240" s="3" t="s">
        <v>32</v>
      </c>
    </row>
    <row r="241" spans="1:7" x14ac:dyDescent="0.25">
      <c r="A241" s="3" t="s">
        <v>32</v>
      </c>
      <c r="B241" s="3" t="s">
        <v>32</v>
      </c>
      <c r="C241" s="3" t="s">
        <v>2075</v>
      </c>
      <c r="D241" s="3" t="s">
        <v>3907</v>
      </c>
      <c r="E241" s="3" t="s">
        <v>32</v>
      </c>
      <c r="F241" s="3" t="s">
        <v>32</v>
      </c>
      <c r="G241" s="3" t="s">
        <v>32</v>
      </c>
    </row>
    <row r="242" spans="1:7" x14ac:dyDescent="0.25">
      <c r="A242" s="3" t="s">
        <v>32</v>
      </c>
      <c r="B242" s="3" t="s">
        <v>32</v>
      </c>
      <c r="C242" s="3" t="s">
        <v>2075</v>
      </c>
      <c r="D242" s="3" t="s">
        <v>3908</v>
      </c>
      <c r="E242" s="3" t="s">
        <v>32</v>
      </c>
      <c r="F242" s="3" t="s">
        <v>32</v>
      </c>
      <c r="G242" s="3" t="s">
        <v>32</v>
      </c>
    </row>
    <row r="243" spans="1:7" x14ac:dyDescent="0.25">
      <c r="A243" s="3" t="s">
        <v>32</v>
      </c>
      <c r="B243" s="3" t="s">
        <v>32</v>
      </c>
      <c r="C243" s="3" t="s">
        <v>2075</v>
      </c>
      <c r="D243" s="3" t="s">
        <v>3909</v>
      </c>
      <c r="E243" s="3" t="s">
        <v>32</v>
      </c>
      <c r="F243" s="3" t="s">
        <v>32</v>
      </c>
      <c r="G243" s="3" t="s">
        <v>32</v>
      </c>
    </row>
    <row r="244" spans="1:7" x14ac:dyDescent="0.25">
      <c r="A244" s="3" t="s">
        <v>32</v>
      </c>
      <c r="B244" s="3" t="s">
        <v>32</v>
      </c>
      <c r="C244" s="3" t="s">
        <v>2075</v>
      </c>
      <c r="D244" s="3" t="s">
        <v>3910</v>
      </c>
      <c r="E244" s="3" t="s">
        <v>32</v>
      </c>
      <c r="F244" s="3" t="s">
        <v>32</v>
      </c>
      <c r="G244" s="3" t="s">
        <v>32</v>
      </c>
    </row>
    <row r="245" spans="1:7" x14ac:dyDescent="0.25">
      <c r="A245" s="3" t="s">
        <v>32</v>
      </c>
      <c r="B245" s="3" t="s">
        <v>32</v>
      </c>
      <c r="C245" s="3" t="s">
        <v>2075</v>
      </c>
      <c r="D245" s="3" t="s">
        <v>3911</v>
      </c>
      <c r="E245" s="3" t="s">
        <v>32</v>
      </c>
      <c r="F245" s="3" t="s">
        <v>32</v>
      </c>
      <c r="G245" s="3" t="s">
        <v>32</v>
      </c>
    </row>
    <row r="246" spans="1:7" x14ac:dyDescent="0.25">
      <c r="A246" s="3" t="s">
        <v>32</v>
      </c>
      <c r="B246" s="3" t="s">
        <v>32</v>
      </c>
      <c r="C246" s="3" t="s">
        <v>2075</v>
      </c>
      <c r="D246" s="3" t="s">
        <v>3912</v>
      </c>
      <c r="E246" s="3" t="s">
        <v>32</v>
      </c>
      <c r="F246" s="3" t="s">
        <v>32</v>
      </c>
      <c r="G246" s="3" t="s">
        <v>32</v>
      </c>
    </row>
    <row r="247" spans="1:7" x14ac:dyDescent="0.25">
      <c r="A247" s="3" t="s">
        <v>32</v>
      </c>
      <c r="B247" s="3" t="s">
        <v>32</v>
      </c>
      <c r="C247" s="3" t="s">
        <v>2075</v>
      </c>
      <c r="D247" s="3" t="s">
        <v>3913</v>
      </c>
      <c r="E247" s="3" t="s">
        <v>32</v>
      </c>
      <c r="F247" s="3" t="s">
        <v>32</v>
      </c>
      <c r="G247" s="3" t="s">
        <v>32</v>
      </c>
    </row>
    <row r="248" spans="1:7" x14ac:dyDescent="0.25">
      <c r="A248" s="3" t="s">
        <v>32</v>
      </c>
      <c r="B248" s="3" t="s">
        <v>32</v>
      </c>
      <c r="C248" s="3" t="s">
        <v>2075</v>
      </c>
      <c r="D248" s="3" t="s">
        <v>3914</v>
      </c>
      <c r="E248" s="3" t="s">
        <v>32</v>
      </c>
      <c r="F248" s="3" t="s">
        <v>32</v>
      </c>
      <c r="G248" s="3" t="s">
        <v>32</v>
      </c>
    </row>
    <row r="249" spans="1:7" x14ac:dyDescent="0.25">
      <c r="A249" s="3" t="s">
        <v>32</v>
      </c>
      <c r="B249" s="3" t="s">
        <v>32</v>
      </c>
      <c r="C249" s="3" t="s">
        <v>2075</v>
      </c>
      <c r="D249" s="3" t="s">
        <v>3915</v>
      </c>
      <c r="E249" s="3" t="s">
        <v>32</v>
      </c>
      <c r="F249" s="3" t="s">
        <v>32</v>
      </c>
      <c r="G249" s="3" t="s">
        <v>32</v>
      </c>
    </row>
    <row r="250" spans="1:7" x14ac:dyDescent="0.25">
      <c r="A250" s="3" t="s">
        <v>32</v>
      </c>
      <c r="B250" s="3" t="s">
        <v>32</v>
      </c>
      <c r="C250" s="3" t="s">
        <v>2075</v>
      </c>
      <c r="D250" s="3" t="s">
        <v>3916</v>
      </c>
      <c r="E250" s="3" t="s">
        <v>32</v>
      </c>
      <c r="F250" s="3" t="s">
        <v>32</v>
      </c>
      <c r="G250" s="3" t="s">
        <v>32</v>
      </c>
    </row>
    <row r="251" spans="1:7" x14ac:dyDescent="0.25">
      <c r="A251" s="3" t="s">
        <v>32</v>
      </c>
      <c r="B251" s="3" t="s">
        <v>32</v>
      </c>
      <c r="C251" s="3" t="s">
        <v>2075</v>
      </c>
      <c r="D251" s="3" t="s">
        <v>3917</v>
      </c>
      <c r="E251" s="3" t="s">
        <v>32</v>
      </c>
      <c r="F251" s="3" t="s">
        <v>32</v>
      </c>
      <c r="G251" s="3" t="s">
        <v>32</v>
      </c>
    </row>
    <row r="252" spans="1:7" x14ac:dyDescent="0.25">
      <c r="A252" s="3" t="s">
        <v>32</v>
      </c>
      <c r="B252" s="3" t="s">
        <v>32</v>
      </c>
      <c r="C252" s="3" t="s">
        <v>2075</v>
      </c>
      <c r="D252" s="3" t="s">
        <v>3918</v>
      </c>
      <c r="E252" s="3" t="s">
        <v>32</v>
      </c>
      <c r="F252" s="3" t="s">
        <v>32</v>
      </c>
      <c r="G252" s="3" t="s">
        <v>32</v>
      </c>
    </row>
    <row r="253" spans="1:7" x14ac:dyDescent="0.25">
      <c r="A253" s="3" t="s">
        <v>32</v>
      </c>
      <c r="B253" s="3" t="s">
        <v>32</v>
      </c>
      <c r="C253" s="3" t="s">
        <v>2075</v>
      </c>
      <c r="D253" s="3" t="s">
        <v>3919</v>
      </c>
      <c r="E253" s="3" t="s">
        <v>32</v>
      </c>
      <c r="F253" s="3" t="s">
        <v>32</v>
      </c>
      <c r="G253" s="3" t="s">
        <v>32</v>
      </c>
    </row>
    <row r="254" spans="1:7" x14ac:dyDescent="0.25">
      <c r="A254" s="3" t="s">
        <v>32</v>
      </c>
      <c r="B254" s="3" t="s">
        <v>32</v>
      </c>
      <c r="C254" s="3" t="s">
        <v>2075</v>
      </c>
      <c r="D254" s="3" t="s">
        <v>3920</v>
      </c>
      <c r="E254" s="3" t="s">
        <v>32</v>
      </c>
      <c r="F254" s="3" t="s">
        <v>32</v>
      </c>
      <c r="G254" s="3" t="s">
        <v>32</v>
      </c>
    </row>
    <row r="255" spans="1:7" x14ac:dyDescent="0.25">
      <c r="A255" s="3" t="s">
        <v>32</v>
      </c>
      <c r="B255" s="3" t="s">
        <v>32</v>
      </c>
      <c r="C255" s="3" t="s">
        <v>2075</v>
      </c>
      <c r="D255" s="3" t="s">
        <v>3921</v>
      </c>
      <c r="E255" s="3" t="s">
        <v>32</v>
      </c>
      <c r="F255" s="3" t="s">
        <v>32</v>
      </c>
      <c r="G255" s="3" t="s">
        <v>32</v>
      </c>
    </row>
    <row r="256" spans="1:7" x14ac:dyDescent="0.25">
      <c r="A256" s="3" t="s">
        <v>32</v>
      </c>
      <c r="B256" s="3" t="s">
        <v>32</v>
      </c>
      <c r="C256" s="3" t="s">
        <v>2075</v>
      </c>
      <c r="D256" s="3" t="s">
        <v>3922</v>
      </c>
      <c r="E256" s="3" t="s">
        <v>32</v>
      </c>
      <c r="F256" s="3" t="s">
        <v>32</v>
      </c>
      <c r="G256" s="3" t="s">
        <v>32</v>
      </c>
    </row>
    <row r="257" spans="1:7" x14ac:dyDescent="0.25">
      <c r="A257" s="3" t="s">
        <v>32</v>
      </c>
      <c r="B257" s="3" t="s">
        <v>32</v>
      </c>
      <c r="C257" s="3" t="s">
        <v>2075</v>
      </c>
      <c r="D257" s="3" t="s">
        <v>3923</v>
      </c>
      <c r="E257" s="3" t="s">
        <v>32</v>
      </c>
      <c r="F257" s="3" t="s">
        <v>32</v>
      </c>
      <c r="G257" s="3" t="s">
        <v>32</v>
      </c>
    </row>
    <row r="258" spans="1:7" x14ac:dyDescent="0.25">
      <c r="A258" s="3" t="s">
        <v>32</v>
      </c>
      <c r="B258" s="3" t="s">
        <v>32</v>
      </c>
      <c r="C258" s="3" t="s">
        <v>2075</v>
      </c>
      <c r="D258" s="3" t="s">
        <v>3924</v>
      </c>
      <c r="E258" s="3" t="s">
        <v>32</v>
      </c>
      <c r="F258" s="3" t="s">
        <v>32</v>
      </c>
      <c r="G258" s="3" t="s">
        <v>32</v>
      </c>
    </row>
    <row r="259" spans="1:7" x14ac:dyDescent="0.25">
      <c r="A259" s="3" t="s">
        <v>32</v>
      </c>
      <c r="B259" s="3" t="s">
        <v>32</v>
      </c>
      <c r="C259" s="3" t="s">
        <v>2075</v>
      </c>
      <c r="D259" s="3" t="s">
        <v>3925</v>
      </c>
      <c r="E259" s="3" t="s">
        <v>32</v>
      </c>
      <c r="F259" s="3" t="s">
        <v>32</v>
      </c>
      <c r="G259" s="3" t="s">
        <v>32</v>
      </c>
    </row>
    <row r="260" spans="1:7" x14ac:dyDescent="0.25">
      <c r="A260" s="3" t="s">
        <v>32</v>
      </c>
      <c r="B260" s="3" t="s">
        <v>32</v>
      </c>
      <c r="C260" s="3" t="s">
        <v>2075</v>
      </c>
      <c r="D260" s="3" t="s">
        <v>3926</v>
      </c>
      <c r="E260" s="3" t="s">
        <v>32</v>
      </c>
      <c r="F260" s="3" t="s">
        <v>32</v>
      </c>
      <c r="G260" s="3" t="s">
        <v>32</v>
      </c>
    </row>
    <row r="261" spans="1:7" x14ac:dyDescent="0.25">
      <c r="A261" s="3" t="s">
        <v>32</v>
      </c>
      <c r="B261" s="3" t="s">
        <v>32</v>
      </c>
      <c r="C261" s="3" t="s">
        <v>2075</v>
      </c>
      <c r="D261" s="3" t="s">
        <v>3927</v>
      </c>
      <c r="E261" s="3" t="s">
        <v>32</v>
      </c>
      <c r="F261" s="3" t="s">
        <v>32</v>
      </c>
      <c r="G261" s="3" t="s">
        <v>32</v>
      </c>
    </row>
    <row r="262" spans="1:7" x14ac:dyDescent="0.25">
      <c r="A262" s="3" t="s">
        <v>32</v>
      </c>
      <c r="B262" s="3" t="s">
        <v>32</v>
      </c>
      <c r="C262" s="3" t="s">
        <v>2075</v>
      </c>
      <c r="D262" s="3" t="s">
        <v>3928</v>
      </c>
      <c r="E262" s="3" t="s">
        <v>32</v>
      </c>
      <c r="F262" s="3" t="s">
        <v>32</v>
      </c>
      <c r="G262" s="3" t="s">
        <v>32</v>
      </c>
    </row>
    <row r="263" spans="1:7" x14ac:dyDescent="0.25">
      <c r="A263" s="3" t="s">
        <v>32</v>
      </c>
      <c r="B263" s="3" t="s">
        <v>32</v>
      </c>
      <c r="C263" s="3" t="s">
        <v>2075</v>
      </c>
      <c r="D263" s="3" t="s">
        <v>3929</v>
      </c>
      <c r="E263" s="3" t="s">
        <v>32</v>
      </c>
      <c r="F263" s="3" t="s">
        <v>32</v>
      </c>
      <c r="G263" s="3" t="s">
        <v>32</v>
      </c>
    </row>
    <row r="264" spans="1:7" x14ac:dyDescent="0.25">
      <c r="A264" s="3" t="s">
        <v>32</v>
      </c>
      <c r="B264" s="3" t="s">
        <v>32</v>
      </c>
      <c r="C264" s="3" t="s">
        <v>2075</v>
      </c>
      <c r="D264" s="3" t="s">
        <v>3930</v>
      </c>
      <c r="E264" s="3" t="s">
        <v>32</v>
      </c>
      <c r="F264" s="3" t="s">
        <v>32</v>
      </c>
      <c r="G264" s="3" t="s">
        <v>32</v>
      </c>
    </row>
    <row r="265" spans="1:7" x14ac:dyDescent="0.25">
      <c r="A265" s="3" t="s">
        <v>32</v>
      </c>
      <c r="B265" s="3" t="s">
        <v>32</v>
      </c>
      <c r="C265" s="3" t="s">
        <v>2075</v>
      </c>
      <c r="D265" s="3" t="s">
        <v>3931</v>
      </c>
      <c r="E265" s="3" t="s">
        <v>32</v>
      </c>
      <c r="F265" s="3" t="s">
        <v>32</v>
      </c>
      <c r="G265" s="3" t="s">
        <v>32</v>
      </c>
    </row>
    <row r="266" spans="1:7" x14ac:dyDescent="0.25">
      <c r="A266" s="3" t="s">
        <v>32</v>
      </c>
      <c r="B266" s="3" t="s">
        <v>32</v>
      </c>
      <c r="C266" s="3" t="s">
        <v>2075</v>
      </c>
      <c r="D266" s="3" t="s">
        <v>3932</v>
      </c>
      <c r="E266" s="3" t="s">
        <v>32</v>
      </c>
      <c r="F266" s="3" t="s">
        <v>32</v>
      </c>
      <c r="G266" s="3" t="s">
        <v>32</v>
      </c>
    </row>
    <row r="267" spans="1:7" x14ac:dyDescent="0.25">
      <c r="A267" s="3" t="s">
        <v>32</v>
      </c>
      <c r="B267" s="3" t="s">
        <v>32</v>
      </c>
      <c r="C267" s="3" t="s">
        <v>2075</v>
      </c>
      <c r="D267" s="3" t="s">
        <v>3933</v>
      </c>
      <c r="E267" s="3" t="s">
        <v>32</v>
      </c>
      <c r="F267" s="3" t="s">
        <v>32</v>
      </c>
      <c r="G267" s="3" t="s">
        <v>32</v>
      </c>
    </row>
    <row r="268" spans="1:7" x14ac:dyDescent="0.25">
      <c r="A268" s="3" t="s">
        <v>32</v>
      </c>
      <c r="B268" s="3" t="s">
        <v>32</v>
      </c>
      <c r="C268" s="3" t="s">
        <v>2075</v>
      </c>
      <c r="D268" s="3" t="s">
        <v>2101</v>
      </c>
      <c r="E268" s="3" t="s">
        <v>32</v>
      </c>
      <c r="F268" s="3" t="s">
        <v>32</v>
      </c>
      <c r="G268" s="3" t="s">
        <v>32</v>
      </c>
    </row>
    <row r="269" spans="1:7" x14ac:dyDescent="0.25">
      <c r="A269" s="3" t="s">
        <v>32</v>
      </c>
      <c r="B269" s="3" t="s">
        <v>32</v>
      </c>
      <c r="C269" s="3" t="s">
        <v>2075</v>
      </c>
      <c r="D269" s="3" t="s">
        <v>3934</v>
      </c>
      <c r="E269" s="3" t="s">
        <v>32</v>
      </c>
      <c r="F269" s="3" t="s">
        <v>32</v>
      </c>
      <c r="G269" s="3" t="s">
        <v>32</v>
      </c>
    </row>
    <row r="270" spans="1:7" x14ac:dyDescent="0.25">
      <c r="A270" s="3" t="s">
        <v>32</v>
      </c>
      <c r="B270" s="3" t="s">
        <v>32</v>
      </c>
      <c r="C270" s="3" t="s">
        <v>2075</v>
      </c>
      <c r="D270" s="3" t="s">
        <v>3935</v>
      </c>
      <c r="E270" s="3" t="s">
        <v>32</v>
      </c>
      <c r="F270" s="3" t="s">
        <v>32</v>
      </c>
      <c r="G270" s="3" t="s">
        <v>32</v>
      </c>
    </row>
    <row r="271" spans="1:7" x14ac:dyDescent="0.25">
      <c r="A271" s="3" t="s">
        <v>32</v>
      </c>
      <c r="B271" s="3" t="s">
        <v>32</v>
      </c>
      <c r="C271" s="3" t="s">
        <v>2075</v>
      </c>
      <c r="D271" s="3" t="s">
        <v>3936</v>
      </c>
      <c r="E271" s="3" t="s">
        <v>32</v>
      </c>
      <c r="F271" s="3" t="s">
        <v>32</v>
      </c>
      <c r="G271" s="3" t="s">
        <v>32</v>
      </c>
    </row>
    <row r="272" spans="1:7" x14ac:dyDescent="0.25">
      <c r="A272" s="3" t="s">
        <v>32</v>
      </c>
      <c r="B272" s="3" t="s">
        <v>32</v>
      </c>
      <c r="C272" s="3" t="s">
        <v>2075</v>
      </c>
      <c r="D272" s="3" t="s">
        <v>3937</v>
      </c>
      <c r="E272" s="3" t="s">
        <v>32</v>
      </c>
      <c r="F272" s="3" t="s">
        <v>32</v>
      </c>
      <c r="G272" s="3" t="s">
        <v>32</v>
      </c>
    </row>
    <row r="273" spans="1:7" x14ac:dyDescent="0.25">
      <c r="A273" s="3" t="s">
        <v>32</v>
      </c>
      <c r="B273" s="3" t="s">
        <v>32</v>
      </c>
      <c r="C273" s="3" t="s">
        <v>2075</v>
      </c>
      <c r="D273" s="3" t="s">
        <v>3938</v>
      </c>
      <c r="E273" s="3" t="s">
        <v>32</v>
      </c>
      <c r="F273" s="3" t="s">
        <v>32</v>
      </c>
      <c r="G273" s="3" t="s">
        <v>32</v>
      </c>
    </row>
    <row r="274" spans="1:7" x14ac:dyDescent="0.25">
      <c r="A274" s="3" t="s">
        <v>32</v>
      </c>
      <c r="B274" s="3" t="s">
        <v>32</v>
      </c>
      <c r="C274" s="3" t="s">
        <v>2075</v>
      </c>
      <c r="D274" s="3" t="s">
        <v>3939</v>
      </c>
      <c r="E274" s="3" t="s">
        <v>32</v>
      </c>
      <c r="F274" s="3" t="s">
        <v>32</v>
      </c>
      <c r="G274" s="3" t="s">
        <v>32</v>
      </c>
    </row>
    <row r="275" spans="1:7" x14ac:dyDescent="0.25">
      <c r="A275" s="3" t="s">
        <v>32</v>
      </c>
      <c r="B275" s="3" t="s">
        <v>32</v>
      </c>
      <c r="C275" s="3" t="s">
        <v>2075</v>
      </c>
      <c r="D275" s="3" t="s">
        <v>3940</v>
      </c>
      <c r="E275" s="3" t="s">
        <v>32</v>
      </c>
      <c r="F275" s="3" t="s">
        <v>32</v>
      </c>
      <c r="G275" s="3" t="s">
        <v>32</v>
      </c>
    </row>
    <row r="276" spans="1:7" x14ac:dyDescent="0.25">
      <c r="A276" s="3" t="s">
        <v>32</v>
      </c>
      <c r="B276" s="3" t="s">
        <v>32</v>
      </c>
      <c r="C276" s="3" t="s">
        <v>2075</v>
      </c>
      <c r="D276" s="3" t="s">
        <v>3941</v>
      </c>
      <c r="E276" s="3" t="s">
        <v>32</v>
      </c>
      <c r="F276" s="3" t="s">
        <v>32</v>
      </c>
      <c r="G276" s="3" t="s">
        <v>32</v>
      </c>
    </row>
    <row r="277" spans="1:7" x14ac:dyDescent="0.25">
      <c r="A277" s="3" t="s">
        <v>32</v>
      </c>
      <c r="B277" s="3" t="s">
        <v>32</v>
      </c>
      <c r="C277" s="3" t="s">
        <v>2075</v>
      </c>
      <c r="D277" s="3" t="s">
        <v>3942</v>
      </c>
      <c r="E277" s="3" t="s">
        <v>32</v>
      </c>
      <c r="F277" s="3" t="s">
        <v>32</v>
      </c>
      <c r="G277" s="3" t="s">
        <v>32</v>
      </c>
    </row>
    <row r="278" spans="1:7" x14ac:dyDescent="0.25">
      <c r="A278" s="3" t="s">
        <v>32</v>
      </c>
      <c r="B278" s="3" t="s">
        <v>32</v>
      </c>
      <c r="C278" s="3" t="s">
        <v>2075</v>
      </c>
      <c r="D278" s="3" t="s">
        <v>3943</v>
      </c>
      <c r="E278" s="3" t="s">
        <v>32</v>
      </c>
      <c r="F278" s="3" t="s">
        <v>32</v>
      </c>
      <c r="G278" s="3" t="s">
        <v>32</v>
      </c>
    </row>
    <row r="279" spans="1:7" x14ac:dyDescent="0.25">
      <c r="A279" s="3" t="s">
        <v>32</v>
      </c>
      <c r="B279" s="3" t="s">
        <v>32</v>
      </c>
      <c r="C279" s="3" t="s">
        <v>2075</v>
      </c>
      <c r="D279" s="3" t="s">
        <v>3944</v>
      </c>
      <c r="E279" s="3" t="s">
        <v>32</v>
      </c>
      <c r="F279" s="3" t="s">
        <v>32</v>
      </c>
      <c r="G279" s="3" t="s">
        <v>32</v>
      </c>
    </row>
    <row r="280" spans="1:7" x14ac:dyDescent="0.25">
      <c r="A280" s="3" t="s">
        <v>32</v>
      </c>
      <c r="B280" s="3" t="s">
        <v>32</v>
      </c>
      <c r="C280" s="3" t="s">
        <v>2075</v>
      </c>
      <c r="D280" s="3" t="s">
        <v>3945</v>
      </c>
      <c r="E280" s="3" t="s">
        <v>32</v>
      </c>
      <c r="F280" s="3" t="s">
        <v>32</v>
      </c>
      <c r="G280" s="3" t="s">
        <v>32</v>
      </c>
    </row>
    <row r="281" spans="1:7" x14ac:dyDescent="0.25">
      <c r="A281" s="3" t="s">
        <v>32</v>
      </c>
      <c r="B281" s="3" t="s">
        <v>32</v>
      </c>
      <c r="C281" s="3" t="s">
        <v>2075</v>
      </c>
      <c r="D281" s="3" t="s">
        <v>3063</v>
      </c>
      <c r="E281" s="3" t="s">
        <v>32</v>
      </c>
      <c r="F281" s="3" t="s">
        <v>32</v>
      </c>
      <c r="G281" s="3" t="s">
        <v>32</v>
      </c>
    </row>
    <row r="282" spans="1:7" x14ac:dyDescent="0.25">
      <c r="A282" s="3" t="s">
        <v>32</v>
      </c>
      <c r="B282" s="3" t="s">
        <v>32</v>
      </c>
      <c r="C282" s="3" t="s">
        <v>2075</v>
      </c>
      <c r="D282" s="3" t="s">
        <v>3946</v>
      </c>
      <c r="E282" s="3" t="s">
        <v>32</v>
      </c>
      <c r="F282" s="3" t="s">
        <v>32</v>
      </c>
      <c r="G282" s="3" t="s">
        <v>32</v>
      </c>
    </row>
    <row r="283" spans="1:7" x14ac:dyDescent="0.25">
      <c r="A283" s="3" t="s">
        <v>32</v>
      </c>
      <c r="B283" s="3" t="s">
        <v>32</v>
      </c>
      <c r="C283" s="3" t="s">
        <v>2075</v>
      </c>
      <c r="D283" s="3" t="s">
        <v>3043</v>
      </c>
      <c r="E283" s="3" t="s">
        <v>32</v>
      </c>
      <c r="F283" s="3" t="s">
        <v>32</v>
      </c>
      <c r="G283" s="3" t="s">
        <v>32</v>
      </c>
    </row>
    <row r="284" spans="1:7" x14ac:dyDescent="0.25">
      <c r="A284" s="3" t="s">
        <v>32</v>
      </c>
      <c r="B284" s="3" t="s">
        <v>32</v>
      </c>
      <c r="C284" s="3" t="s">
        <v>2075</v>
      </c>
      <c r="D284" s="3" t="s">
        <v>3947</v>
      </c>
      <c r="E284" s="3" t="s">
        <v>32</v>
      </c>
      <c r="F284" s="3" t="s">
        <v>32</v>
      </c>
      <c r="G284" s="3" t="s">
        <v>32</v>
      </c>
    </row>
    <row r="285" spans="1:7" x14ac:dyDescent="0.25">
      <c r="A285" s="3" t="s">
        <v>32</v>
      </c>
      <c r="B285" s="3" t="s">
        <v>32</v>
      </c>
      <c r="C285" s="3" t="s">
        <v>2075</v>
      </c>
      <c r="D285" s="3" t="s">
        <v>3948</v>
      </c>
      <c r="E285" s="3" t="s">
        <v>32</v>
      </c>
      <c r="F285" s="3" t="s">
        <v>32</v>
      </c>
      <c r="G285" s="3" t="s">
        <v>32</v>
      </c>
    </row>
    <row r="286" spans="1:7" x14ac:dyDescent="0.25">
      <c r="A286" s="3" t="s">
        <v>32</v>
      </c>
      <c r="B286" s="3" t="s">
        <v>32</v>
      </c>
      <c r="C286" s="3" t="s">
        <v>2075</v>
      </c>
      <c r="D286" s="3" t="s">
        <v>3949</v>
      </c>
      <c r="E286" s="3" t="s">
        <v>32</v>
      </c>
      <c r="F286" s="3" t="s">
        <v>32</v>
      </c>
      <c r="G286" s="3" t="s">
        <v>32</v>
      </c>
    </row>
    <row r="287" spans="1:7" x14ac:dyDescent="0.25">
      <c r="A287" s="3" t="s">
        <v>32</v>
      </c>
      <c r="B287" s="3" t="s">
        <v>32</v>
      </c>
      <c r="C287" s="3" t="s">
        <v>2075</v>
      </c>
      <c r="D287" s="3" t="s">
        <v>3950</v>
      </c>
      <c r="E287" s="3" t="s">
        <v>32</v>
      </c>
      <c r="F287" s="3" t="s">
        <v>32</v>
      </c>
      <c r="G287" s="3" t="s">
        <v>32</v>
      </c>
    </row>
    <row r="288" spans="1:7" x14ac:dyDescent="0.25">
      <c r="A288" s="3" t="s">
        <v>32</v>
      </c>
      <c r="B288" s="3" t="s">
        <v>32</v>
      </c>
      <c r="C288" s="3" t="s">
        <v>2075</v>
      </c>
      <c r="D288" s="3" t="s">
        <v>3951</v>
      </c>
      <c r="E288" s="3" t="s">
        <v>32</v>
      </c>
      <c r="F288" s="3" t="s">
        <v>32</v>
      </c>
      <c r="G288" s="3" t="s">
        <v>32</v>
      </c>
    </row>
    <row r="289" spans="1:7" x14ac:dyDescent="0.25">
      <c r="A289" s="3" t="s">
        <v>32</v>
      </c>
      <c r="B289" s="3" t="s">
        <v>32</v>
      </c>
      <c r="C289" s="3" t="s">
        <v>2075</v>
      </c>
      <c r="D289" s="3" t="s">
        <v>3952</v>
      </c>
      <c r="E289" s="3" t="s">
        <v>32</v>
      </c>
      <c r="F289" s="3" t="s">
        <v>32</v>
      </c>
      <c r="G289" s="3" t="s">
        <v>32</v>
      </c>
    </row>
    <row r="290" spans="1:7" x14ac:dyDescent="0.25">
      <c r="A290" s="3" t="s">
        <v>32</v>
      </c>
      <c r="B290" s="3" t="s">
        <v>32</v>
      </c>
      <c r="C290" s="3" t="s">
        <v>2075</v>
      </c>
      <c r="D290" s="3" t="s">
        <v>3953</v>
      </c>
      <c r="E290" s="3" t="s">
        <v>32</v>
      </c>
      <c r="F290" s="3" t="s">
        <v>32</v>
      </c>
      <c r="G290" s="3" t="s">
        <v>32</v>
      </c>
    </row>
    <row r="291" spans="1:7" x14ac:dyDescent="0.25">
      <c r="A291" s="3" t="s">
        <v>32</v>
      </c>
      <c r="B291" s="3" t="s">
        <v>32</v>
      </c>
      <c r="C291" s="3" t="s">
        <v>2075</v>
      </c>
      <c r="D291" s="3" t="s">
        <v>3954</v>
      </c>
      <c r="E291" s="3" t="s">
        <v>32</v>
      </c>
      <c r="F291" s="3" t="s">
        <v>32</v>
      </c>
      <c r="G291" s="3" t="s">
        <v>32</v>
      </c>
    </row>
    <row r="292" spans="1:7" x14ac:dyDescent="0.25">
      <c r="A292" s="3" t="s">
        <v>32</v>
      </c>
      <c r="B292" s="3" t="s">
        <v>32</v>
      </c>
      <c r="C292" s="3" t="s">
        <v>2075</v>
      </c>
      <c r="D292" s="3" t="s">
        <v>3955</v>
      </c>
      <c r="E292" s="3" t="s">
        <v>32</v>
      </c>
      <c r="F292" s="3" t="s">
        <v>32</v>
      </c>
      <c r="G292" s="3" t="s">
        <v>32</v>
      </c>
    </row>
    <row r="293" spans="1:7" x14ac:dyDescent="0.25">
      <c r="A293" s="3" t="s">
        <v>32</v>
      </c>
      <c r="B293" s="3" t="s">
        <v>32</v>
      </c>
      <c r="C293" s="3" t="s">
        <v>2075</v>
      </c>
      <c r="D293" s="3" t="s">
        <v>3956</v>
      </c>
      <c r="E293" s="3" t="s">
        <v>32</v>
      </c>
      <c r="F293" s="3" t="s">
        <v>32</v>
      </c>
      <c r="G293" s="3" t="s">
        <v>32</v>
      </c>
    </row>
    <row r="294" spans="1:7" x14ac:dyDescent="0.25">
      <c r="A294" s="3" t="s">
        <v>32</v>
      </c>
      <c r="B294" s="3" t="s">
        <v>32</v>
      </c>
      <c r="C294" s="3" t="s">
        <v>2075</v>
      </c>
      <c r="D294" s="3" t="s">
        <v>3957</v>
      </c>
      <c r="E294" s="3" t="s">
        <v>32</v>
      </c>
      <c r="F294" s="3" t="s">
        <v>32</v>
      </c>
      <c r="G294" s="3" t="s">
        <v>32</v>
      </c>
    </row>
    <row r="295" spans="1:7" x14ac:dyDescent="0.25">
      <c r="A295" s="3" t="s">
        <v>32</v>
      </c>
      <c r="B295" s="3" t="s">
        <v>32</v>
      </c>
      <c r="C295" s="3" t="s">
        <v>2075</v>
      </c>
      <c r="D295" s="3" t="s">
        <v>3958</v>
      </c>
      <c r="E295" s="3" t="s">
        <v>32</v>
      </c>
      <c r="F295" s="3" t="s">
        <v>32</v>
      </c>
      <c r="G295" s="3" t="s">
        <v>32</v>
      </c>
    </row>
    <row r="296" spans="1:7" x14ac:dyDescent="0.25">
      <c r="A296" s="3" t="s">
        <v>32</v>
      </c>
      <c r="B296" s="3" t="s">
        <v>32</v>
      </c>
      <c r="C296" s="3" t="s">
        <v>2075</v>
      </c>
      <c r="D296" s="3" t="s">
        <v>3959</v>
      </c>
      <c r="E296" s="3" t="s">
        <v>32</v>
      </c>
      <c r="F296" s="3" t="s">
        <v>32</v>
      </c>
      <c r="G296" s="3" t="s">
        <v>32</v>
      </c>
    </row>
    <row r="297" spans="1:7" x14ac:dyDescent="0.25">
      <c r="A297" s="3" t="s">
        <v>32</v>
      </c>
      <c r="B297" s="3" t="s">
        <v>32</v>
      </c>
      <c r="C297" s="3" t="s">
        <v>2075</v>
      </c>
      <c r="D297" s="3" t="s">
        <v>3960</v>
      </c>
      <c r="E297" s="3" t="s">
        <v>32</v>
      </c>
      <c r="F297" s="3" t="s">
        <v>32</v>
      </c>
      <c r="G297" s="3" t="s">
        <v>32</v>
      </c>
    </row>
    <row r="298" spans="1:7" x14ac:dyDescent="0.25">
      <c r="A298" s="3" t="s">
        <v>32</v>
      </c>
      <c r="B298" s="3" t="s">
        <v>32</v>
      </c>
      <c r="C298" s="3" t="s">
        <v>2075</v>
      </c>
      <c r="D298" s="3" t="s">
        <v>3961</v>
      </c>
      <c r="E298" s="3" t="s">
        <v>32</v>
      </c>
      <c r="F298" s="3" t="s">
        <v>32</v>
      </c>
      <c r="G298" s="3" t="s">
        <v>32</v>
      </c>
    </row>
    <row r="299" spans="1:7" x14ac:dyDescent="0.25">
      <c r="A299" s="3" t="s">
        <v>32</v>
      </c>
      <c r="B299" s="3" t="s">
        <v>32</v>
      </c>
      <c r="C299" s="3" t="s">
        <v>2075</v>
      </c>
      <c r="D299" s="3" t="s">
        <v>3962</v>
      </c>
      <c r="E299" s="3" t="s">
        <v>32</v>
      </c>
      <c r="F299" s="3" t="s">
        <v>32</v>
      </c>
      <c r="G299" s="3" t="s">
        <v>32</v>
      </c>
    </row>
    <row r="300" spans="1:7" x14ac:dyDescent="0.25">
      <c r="A300" s="3" t="s">
        <v>32</v>
      </c>
      <c r="B300" s="3" t="s">
        <v>32</v>
      </c>
      <c r="C300" s="3" t="s">
        <v>2075</v>
      </c>
      <c r="D300" s="3" t="s">
        <v>3963</v>
      </c>
      <c r="E300" s="3" t="s">
        <v>32</v>
      </c>
      <c r="F300" s="3" t="s">
        <v>32</v>
      </c>
      <c r="G300" s="3" t="s">
        <v>32</v>
      </c>
    </row>
    <row r="301" spans="1:7" x14ac:dyDescent="0.25">
      <c r="A301" s="3" t="s">
        <v>32</v>
      </c>
      <c r="B301" s="3" t="s">
        <v>32</v>
      </c>
      <c r="C301" s="3" t="s">
        <v>2075</v>
      </c>
      <c r="D301" s="3" t="s">
        <v>3964</v>
      </c>
      <c r="E301" s="3" t="s">
        <v>32</v>
      </c>
      <c r="F301" s="3" t="s">
        <v>32</v>
      </c>
      <c r="G301" s="3" t="s">
        <v>32</v>
      </c>
    </row>
    <row r="302" spans="1:7" x14ac:dyDescent="0.25">
      <c r="A302" s="3" t="s">
        <v>32</v>
      </c>
      <c r="B302" s="3" t="s">
        <v>32</v>
      </c>
      <c r="C302" s="3" t="s">
        <v>2075</v>
      </c>
      <c r="D302" s="3" t="s">
        <v>3965</v>
      </c>
      <c r="E302" s="3" t="s">
        <v>32</v>
      </c>
      <c r="F302" s="3" t="s">
        <v>32</v>
      </c>
      <c r="G302" s="3" t="s">
        <v>32</v>
      </c>
    </row>
    <row r="303" spans="1:7" x14ac:dyDescent="0.25">
      <c r="A303" s="3" t="s">
        <v>32</v>
      </c>
      <c r="B303" s="3" t="s">
        <v>32</v>
      </c>
      <c r="C303" s="3" t="s">
        <v>2075</v>
      </c>
      <c r="D303" s="3" t="s">
        <v>3966</v>
      </c>
      <c r="E303" s="3" t="s">
        <v>32</v>
      </c>
      <c r="F303" s="3" t="s">
        <v>32</v>
      </c>
      <c r="G303" s="3" t="s">
        <v>32</v>
      </c>
    </row>
    <row r="304" spans="1:7" x14ac:dyDescent="0.25">
      <c r="A304" s="3" t="s">
        <v>32</v>
      </c>
      <c r="B304" s="3" t="s">
        <v>32</v>
      </c>
      <c r="C304" s="3" t="s">
        <v>2075</v>
      </c>
      <c r="D304" s="3" t="s">
        <v>3967</v>
      </c>
      <c r="E304" s="3" t="s">
        <v>32</v>
      </c>
      <c r="F304" s="3" t="s">
        <v>32</v>
      </c>
      <c r="G304" s="3" t="s">
        <v>32</v>
      </c>
    </row>
    <row r="305" spans="1:7" x14ac:dyDescent="0.25">
      <c r="A305" s="3" t="s">
        <v>32</v>
      </c>
      <c r="B305" s="3" t="s">
        <v>32</v>
      </c>
      <c r="C305" s="3" t="s">
        <v>2075</v>
      </c>
      <c r="D305" s="3" t="s">
        <v>3968</v>
      </c>
      <c r="E305" s="3" t="s">
        <v>32</v>
      </c>
      <c r="F305" s="3" t="s">
        <v>32</v>
      </c>
      <c r="G305" s="3" t="s">
        <v>32</v>
      </c>
    </row>
    <row r="306" spans="1:7" x14ac:dyDescent="0.25">
      <c r="A306" s="3" t="s">
        <v>32</v>
      </c>
      <c r="B306" s="3" t="s">
        <v>32</v>
      </c>
      <c r="C306" s="3" t="s">
        <v>2075</v>
      </c>
      <c r="D306" s="3" t="s">
        <v>3969</v>
      </c>
      <c r="E306" s="3" t="s">
        <v>32</v>
      </c>
      <c r="F306" s="3" t="s">
        <v>32</v>
      </c>
      <c r="G306" s="3" t="s">
        <v>32</v>
      </c>
    </row>
    <row r="307" spans="1:7" x14ac:dyDescent="0.25">
      <c r="A307" s="3" t="s">
        <v>32</v>
      </c>
      <c r="B307" s="3" t="s">
        <v>32</v>
      </c>
      <c r="C307" s="3" t="s">
        <v>2075</v>
      </c>
      <c r="D307" s="3" t="s">
        <v>3970</v>
      </c>
      <c r="E307" s="3" t="s">
        <v>32</v>
      </c>
      <c r="F307" s="3" t="s">
        <v>32</v>
      </c>
      <c r="G307" s="3" t="s">
        <v>32</v>
      </c>
    </row>
    <row r="308" spans="1:7" x14ac:dyDescent="0.25">
      <c r="A308" s="3" t="s">
        <v>32</v>
      </c>
      <c r="B308" s="3" t="s">
        <v>32</v>
      </c>
      <c r="C308" s="3" t="s">
        <v>2075</v>
      </c>
      <c r="D308" s="3" t="s">
        <v>3971</v>
      </c>
      <c r="E308" s="3" t="s">
        <v>32</v>
      </c>
      <c r="F308" s="3" t="s">
        <v>32</v>
      </c>
      <c r="G308" s="3" t="s">
        <v>32</v>
      </c>
    </row>
    <row r="309" spans="1:7" x14ac:dyDescent="0.25">
      <c r="A309" s="3" t="s">
        <v>32</v>
      </c>
      <c r="B309" s="3" t="s">
        <v>32</v>
      </c>
      <c r="C309" s="3" t="s">
        <v>2075</v>
      </c>
      <c r="D309" s="3" t="s">
        <v>3972</v>
      </c>
      <c r="E309" s="3" t="s">
        <v>32</v>
      </c>
      <c r="F309" s="3" t="s">
        <v>32</v>
      </c>
      <c r="G309" s="3" t="s">
        <v>32</v>
      </c>
    </row>
    <row r="310" spans="1:7" x14ac:dyDescent="0.25">
      <c r="A310" s="3" t="s">
        <v>32</v>
      </c>
      <c r="B310" s="3" t="s">
        <v>32</v>
      </c>
      <c r="C310" s="3" t="s">
        <v>2075</v>
      </c>
      <c r="D310" s="3" t="s">
        <v>3973</v>
      </c>
      <c r="E310" s="3" t="s">
        <v>32</v>
      </c>
      <c r="F310" s="3" t="s">
        <v>32</v>
      </c>
      <c r="G310" s="3" t="s">
        <v>32</v>
      </c>
    </row>
    <row r="311" spans="1:7" x14ac:dyDescent="0.25">
      <c r="A311" s="3" t="s">
        <v>32</v>
      </c>
      <c r="B311" s="3" t="s">
        <v>32</v>
      </c>
      <c r="C311" s="3" t="s">
        <v>2075</v>
      </c>
      <c r="D311" s="3" t="s">
        <v>3974</v>
      </c>
      <c r="E311" s="3" t="s">
        <v>32</v>
      </c>
      <c r="F311" s="3" t="s">
        <v>32</v>
      </c>
      <c r="G311" s="3" t="s">
        <v>32</v>
      </c>
    </row>
    <row r="312" spans="1:7" x14ac:dyDescent="0.25">
      <c r="A312" s="3" t="s">
        <v>32</v>
      </c>
      <c r="B312" s="3" t="s">
        <v>32</v>
      </c>
      <c r="C312" s="3" t="s">
        <v>2075</v>
      </c>
      <c r="D312" s="3" t="s">
        <v>3975</v>
      </c>
      <c r="E312" s="3" t="s">
        <v>32</v>
      </c>
      <c r="F312" s="3" t="s">
        <v>32</v>
      </c>
      <c r="G312" s="3" t="s">
        <v>32</v>
      </c>
    </row>
    <row r="313" spans="1:7" x14ac:dyDescent="0.25">
      <c r="A313" s="3" t="s">
        <v>32</v>
      </c>
      <c r="B313" s="3" t="s">
        <v>32</v>
      </c>
      <c r="C313" s="3" t="s">
        <v>2075</v>
      </c>
      <c r="D313" s="3" t="s">
        <v>3976</v>
      </c>
      <c r="E313" s="3" t="s">
        <v>32</v>
      </c>
      <c r="F313" s="3" t="s">
        <v>32</v>
      </c>
      <c r="G313" s="3" t="s">
        <v>32</v>
      </c>
    </row>
    <row r="314" spans="1:7" x14ac:dyDescent="0.25">
      <c r="A314" s="3" t="s">
        <v>32</v>
      </c>
      <c r="B314" s="3" t="s">
        <v>32</v>
      </c>
      <c r="C314" s="3" t="s">
        <v>2075</v>
      </c>
      <c r="D314" s="3" t="s">
        <v>3977</v>
      </c>
      <c r="E314" s="3" t="s">
        <v>32</v>
      </c>
      <c r="F314" s="3" t="s">
        <v>32</v>
      </c>
      <c r="G314" s="3" t="s">
        <v>32</v>
      </c>
    </row>
    <row r="315" spans="1:7" x14ac:dyDescent="0.25">
      <c r="A315" s="3" t="s">
        <v>32</v>
      </c>
      <c r="B315" s="3" t="s">
        <v>32</v>
      </c>
      <c r="C315" s="3" t="s">
        <v>2075</v>
      </c>
      <c r="D315" s="3" t="s">
        <v>3978</v>
      </c>
      <c r="E315" s="3" t="s">
        <v>32</v>
      </c>
      <c r="F315" s="3" t="s">
        <v>32</v>
      </c>
      <c r="G315" s="3" t="s">
        <v>32</v>
      </c>
    </row>
    <row r="316" spans="1:7" x14ac:dyDescent="0.25">
      <c r="A316" s="3" t="s">
        <v>32</v>
      </c>
      <c r="B316" s="3" t="s">
        <v>32</v>
      </c>
      <c r="C316" s="3" t="s">
        <v>2075</v>
      </c>
      <c r="D316" s="3" t="s">
        <v>3979</v>
      </c>
      <c r="E316" s="3" t="s">
        <v>32</v>
      </c>
      <c r="F316" s="3" t="s">
        <v>32</v>
      </c>
      <c r="G316" s="3" t="s">
        <v>32</v>
      </c>
    </row>
    <row r="317" spans="1:7" x14ac:dyDescent="0.25">
      <c r="A317" s="3" t="s">
        <v>32</v>
      </c>
      <c r="B317" s="3" t="s">
        <v>32</v>
      </c>
      <c r="C317" s="3" t="s">
        <v>2075</v>
      </c>
      <c r="D317" s="3" t="s">
        <v>3980</v>
      </c>
      <c r="E317" s="3" t="s">
        <v>32</v>
      </c>
      <c r="F317" s="3" t="s">
        <v>32</v>
      </c>
      <c r="G317" s="3" t="s">
        <v>32</v>
      </c>
    </row>
    <row r="318" spans="1:7" x14ac:dyDescent="0.25">
      <c r="A318" s="3" t="s">
        <v>32</v>
      </c>
      <c r="B318" s="3" t="s">
        <v>32</v>
      </c>
      <c r="C318" s="3" t="s">
        <v>2075</v>
      </c>
      <c r="D318" s="3" t="s">
        <v>3981</v>
      </c>
      <c r="E318" s="3" t="s">
        <v>32</v>
      </c>
      <c r="F318" s="3" t="s">
        <v>32</v>
      </c>
      <c r="G318" s="3" t="s">
        <v>32</v>
      </c>
    </row>
    <row r="319" spans="1:7" x14ac:dyDescent="0.25">
      <c r="A319" s="3" t="s">
        <v>32</v>
      </c>
      <c r="B319" s="3" t="s">
        <v>32</v>
      </c>
      <c r="C319" s="3" t="s">
        <v>2075</v>
      </c>
      <c r="D319" s="3" t="s">
        <v>3982</v>
      </c>
      <c r="E319" s="3" t="s">
        <v>32</v>
      </c>
      <c r="F319" s="3" t="s">
        <v>32</v>
      </c>
      <c r="G319" s="3" t="s">
        <v>32</v>
      </c>
    </row>
    <row r="320" spans="1:7" x14ac:dyDescent="0.25">
      <c r="A320" s="3" t="s">
        <v>32</v>
      </c>
      <c r="B320" s="3" t="s">
        <v>32</v>
      </c>
      <c r="C320" s="3" t="s">
        <v>2075</v>
      </c>
      <c r="D320" s="3" t="s">
        <v>3983</v>
      </c>
      <c r="E320" s="3" t="s">
        <v>32</v>
      </c>
      <c r="F320" s="3" t="s">
        <v>32</v>
      </c>
      <c r="G320" s="3" t="s">
        <v>32</v>
      </c>
    </row>
    <row r="321" spans="1:7" x14ac:dyDescent="0.25">
      <c r="A321" s="3" t="s">
        <v>32</v>
      </c>
      <c r="B321" s="3" t="s">
        <v>32</v>
      </c>
      <c r="C321" s="3" t="s">
        <v>2075</v>
      </c>
      <c r="D321" s="3" t="s">
        <v>3984</v>
      </c>
      <c r="E321" s="3" t="s">
        <v>32</v>
      </c>
      <c r="F321" s="3" t="s">
        <v>32</v>
      </c>
      <c r="G321" s="3" t="s">
        <v>32</v>
      </c>
    </row>
    <row r="322" spans="1:7" x14ac:dyDescent="0.25">
      <c r="A322" s="3" t="s">
        <v>32</v>
      </c>
      <c r="B322" s="3" t="s">
        <v>32</v>
      </c>
      <c r="C322" s="3" t="s">
        <v>2075</v>
      </c>
      <c r="D322" s="3" t="s">
        <v>3052</v>
      </c>
      <c r="E322" s="3" t="s">
        <v>32</v>
      </c>
      <c r="F322" s="3" t="s">
        <v>32</v>
      </c>
      <c r="G322" s="3" t="s">
        <v>32</v>
      </c>
    </row>
    <row r="323" spans="1:7" x14ac:dyDescent="0.25">
      <c r="A323" s="3" t="s">
        <v>32</v>
      </c>
      <c r="B323" s="3" t="s">
        <v>32</v>
      </c>
      <c r="C323" s="3" t="s">
        <v>2075</v>
      </c>
      <c r="D323" s="3" t="s">
        <v>3985</v>
      </c>
      <c r="E323" s="3" t="s">
        <v>32</v>
      </c>
      <c r="F323" s="3" t="s">
        <v>32</v>
      </c>
      <c r="G323" s="3" t="s">
        <v>32</v>
      </c>
    </row>
    <row r="324" spans="1:7" x14ac:dyDescent="0.25">
      <c r="A324" s="3" t="s">
        <v>32</v>
      </c>
      <c r="B324" s="3" t="s">
        <v>32</v>
      </c>
      <c r="C324" s="3" t="s">
        <v>2075</v>
      </c>
      <c r="D324" s="3" t="s">
        <v>3986</v>
      </c>
      <c r="E324" s="3" t="s">
        <v>32</v>
      </c>
      <c r="F324" s="3" t="s">
        <v>32</v>
      </c>
      <c r="G324" s="3" t="s">
        <v>32</v>
      </c>
    </row>
    <row r="325" spans="1:7" x14ac:dyDescent="0.25">
      <c r="A325" s="3" t="s">
        <v>32</v>
      </c>
      <c r="B325" s="3" t="s">
        <v>32</v>
      </c>
      <c r="C325" s="3" t="s">
        <v>2075</v>
      </c>
      <c r="D325" s="3" t="s">
        <v>3987</v>
      </c>
      <c r="E325" s="3" t="s">
        <v>32</v>
      </c>
      <c r="F325" s="3" t="s">
        <v>32</v>
      </c>
      <c r="G325" s="3" t="s">
        <v>32</v>
      </c>
    </row>
    <row r="326" spans="1:7" x14ac:dyDescent="0.25">
      <c r="A326" s="3" t="s">
        <v>32</v>
      </c>
      <c r="B326" s="3" t="s">
        <v>32</v>
      </c>
      <c r="C326" s="3" t="s">
        <v>2075</v>
      </c>
      <c r="D326" s="3" t="s">
        <v>3988</v>
      </c>
      <c r="E326" s="3" t="s">
        <v>32</v>
      </c>
      <c r="F326" s="3" t="s">
        <v>32</v>
      </c>
      <c r="G326" s="3" t="s">
        <v>32</v>
      </c>
    </row>
    <row r="327" spans="1:7" x14ac:dyDescent="0.25">
      <c r="A327" s="3" t="s">
        <v>32</v>
      </c>
      <c r="B327" s="3" t="s">
        <v>32</v>
      </c>
      <c r="C327" s="3" t="s">
        <v>2075</v>
      </c>
      <c r="D327" s="3" t="s">
        <v>3989</v>
      </c>
      <c r="E327" s="3" t="s">
        <v>32</v>
      </c>
      <c r="F327" s="3" t="s">
        <v>32</v>
      </c>
      <c r="G327" s="3" t="s">
        <v>32</v>
      </c>
    </row>
    <row r="328" spans="1:7" x14ac:dyDescent="0.25">
      <c r="A328" s="3" t="s">
        <v>32</v>
      </c>
      <c r="B328" s="3" t="s">
        <v>32</v>
      </c>
      <c r="C328" s="3" t="s">
        <v>2075</v>
      </c>
      <c r="D328" s="3" t="s">
        <v>3990</v>
      </c>
      <c r="E328" s="3" t="s">
        <v>32</v>
      </c>
      <c r="F328" s="3" t="s">
        <v>32</v>
      </c>
      <c r="G328" s="3" t="s">
        <v>32</v>
      </c>
    </row>
    <row r="329" spans="1:7" x14ac:dyDescent="0.25">
      <c r="A329" s="3" t="s">
        <v>32</v>
      </c>
      <c r="B329" s="3" t="s">
        <v>32</v>
      </c>
      <c r="C329" s="3" t="s">
        <v>2075</v>
      </c>
      <c r="D329" s="3" t="s">
        <v>3991</v>
      </c>
      <c r="E329" s="3" t="s">
        <v>32</v>
      </c>
      <c r="F329" s="3" t="s">
        <v>32</v>
      </c>
      <c r="G329" s="3" t="s">
        <v>32</v>
      </c>
    </row>
    <row r="330" spans="1:7" x14ac:dyDescent="0.25">
      <c r="A330" s="3" t="s">
        <v>32</v>
      </c>
      <c r="B330" s="3" t="s">
        <v>32</v>
      </c>
      <c r="C330" s="3" t="s">
        <v>2075</v>
      </c>
      <c r="D330" s="3" t="s">
        <v>3992</v>
      </c>
      <c r="E330" s="3" t="s">
        <v>32</v>
      </c>
      <c r="F330" s="3" t="s">
        <v>32</v>
      </c>
      <c r="G330" s="3" t="s">
        <v>32</v>
      </c>
    </row>
    <row r="331" spans="1:7" x14ac:dyDescent="0.25">
      <c r="A331" s="3" t="s">
        <v>32</v>
      </c>
      <c r="B331" s="3" t="s">
        <v>32</v>
      </c>
      <c r="C331" s="3" t="s">
        <v>2075</v>
      </c>
      <c r="D331" s="3" t="s">
        <v>3993</v>
      </c>
      <c r="E331" s="3" t="s">
        <v>32</v>
      </c>
      <c r="F331" s="3" t="s">
        <v>32</v>
      </c>
      <c r="G331" s="3" t="s">
        <v>32</v>
      </c>
    </row>
    <row r="332" spans="1:7" x14ac:dyDescent="0.25">
      <c r="A332" s="3" t="s">
        <v>32</v>
      </c>
      <c r="B332" s="3" t="s">
        <v>32</v>
      </c>
      <c r="C332" s="3" t="s">
        <v>2075</v>
      </c>
      <c r="D332" s="3" t="s">
        <v>3994</v>
      </c>
      <c r="E332" s="3" t="s">
        <v>32</v>
      </c>
      <c r="F332" s="3" t="s">
        <v>32</v>
      </c>
      <c r="G332" s="3" t="s">
        <v>32</v>
      </c>
    </row>
    <row r="333" spans="1:7" x14ac:dyDescent="0.25">
      <c r="A333" s="3" t="s">
        <v>32</v>
      </c>
      <c r="B333" s="3" t="s">
        <v>32</v>
      </c>
      <c r="C333" s="3" t="s">
        <v>2075</v>
      </c>
      <c r="D333" s="3" t="s">
        <v>1540</v>
      </c>
      <c r="E333" s="3" t="s">
        <v>32</v>
      </c>
      <c r="F333" s="3" t="s">
        <v>32</v>
      </c>
      <c r="G333" s="3" t="s">
        <v>32</v>
      </c>
    </row>
    <row r="334" spans="1:7" x14ac:dyDescent="0.25">
      <c r="A334" s="3" t="s">
        <v>32</v>
      </c>
      <c r="B334" s="3" t="s">
        <v>32</v>
      </c>
      <c r="C334" s="3" t="s">
        <v>2075</v>
      </c>
      <c r="D334" s="3" t="s">
        <v>3995</v>
      </c>
      <c r="E334" s="3" t="s">
        <v>32</v>
      </c>
      <c r="F334" s="3" t="s">
        <v>32</v>
      </c>
      <c r="G334" s="3" t="s">
        <v>32</v>
      </c>
    </row>
    <row r="335" spans="1:7" x14ac:dyDescent="0.25">
      <c r="A335" s="3" t="s">
        <v>32</v>
      </c>
      <c r="B335" s="3" t="s">
        <v>32</v>
      </c>
      <c r="C335" s="3" t="s">
        <v>2075</v>
      </c>
      <c r="D335" s="3" t="s">
        <v>3996</v>
      </c>
      <c r="E335" s="3" t="s">
        <v>32</v>
      </c>
      <c r="F335" s="3" t="s">
        <v>32</v>
      </c>
      <c r="G335" s="3" t="s">
        <v>32</v>
      </c>
    </row>
    <row r="336" spans="1:7" x14ac:dyDescent="0.25">
      <c r="A336" s="3" t="s">
        <v>32</v>
      </c>
      <c r="B336" s="3" t="s">
        <v>32</v>
      </c>
      <c r="C336" s="3" t="s">
        <v>2075</v>
      </c>
      <c r="D336" s="3" t="s">
        <v>3997</v>
      </c>
      <c r="E336" s="3" t="s">
        <v>32</v>
      </c>
      <c r="F336" s="3" t="s">
        <v>32</v>
      </c>
      <c r="G336" s="3" t="s">
        <v>32</v>
      </c>
    </row>
    <row r="337" spans="1:7" x14ac:dyDescent="0.25">
      <c r="A337" s="3" t="s">
        <v>32</v>
      </c>
      <c r="B337" s="3" t="s">
        <v>32</v>
      </c>
      <c r="C337" s="3" t="s">
        <v>2075</v>
      </c>
      <c r="D337" s="3" t="s">
        <v>3998</v>
      </c>
      <c r="E337" s="3" t="s">
        <v>32</v>
      </c>
      <c r="F337" s="3" t="s">
        <v>32</v>
      </c>
      <c r="G337" s="3" t="s">
        <v>32</v>
      </c>
    </row>
    <row r="338" spans="1:7" x14ac:dyDescent="0.25">
      <c r="A338" s="3" t="s">
        <v>32</v>
      </c>
      <c r="B338" s="3" t="s">
        <v>32</v>
      </c>
      <c r="C338" s="3" t="s">
        <v>2075</v>
      </c>
      <c r="D338" s="3" t="s">
        <v>3999</v>
      </c>
      <c r="E338" s="3" t="s">
        <v>32</v>
      </c>
      <c r="F338" s="3" t="s">
        <v>32</v>
      </c>
      <c r="G338" s="3" t="s">
        <v>32</v>
      </c>
    </row>
    <row r="339" spans="1:7" x14ac:dyDescent="0.25">
      <c r="A339" s="3" t="s">
        <v>32</v>
      </c>
      <c r="B339" s="3" t="s">
        <v>32</v>
      </c>
      <c r="C339" s="3" t="s">
        <v>2075</v>
      </c>
      <c r="D339" s="3" t="s">
        <v>4000</v>
      </c>
      <c r="E339" s="3" t="s">
        <v>32</v>
      </c>
      <c r="F339" s="3" t="s">
        <v>32</v>
      </c>
      <c r="G339" s="3" t="s">
        <v>32</v>
      </c>
    </row>
    <row r="340" spans="1:7" x14ac:dyDescent="0.25">
      <c r="A340" s="3" t="s">
        <v>32</v>
      </c>
      <c r="B340" s="3" t="s">
        <v>32</v>
      </c>
      <c r="C340" s="3" t="s">
        <v>2075</v>
      </c>
      <c r="D340" s="3" t="s">
        <v>4001</v>
      </c>
      <c r="E340" s="3" t="s">
        <v>32</v>
      </c>
      <c r="F340" s="3" t="s">
        <v>32</v>
      </c>
      <c r="G340" s="3" t="s">
        <v>32</v>
      </c>
    </row>
    <row r="341" spans="1:7" x14ac:dyDescent="0.25">
      <c r="A341" s="3" t="s">
        <v>32</v>
      </c>
      <c r="B341" s="3" t="s">
        <v>32</v>
      </c>
      <c r="C341" s="3" t="s">
        <v>2075</v>
      </c>
      <c r="D341" s="3" t="s">
        <v>4002</v>
      </c>
      <c r="E341" s="3" t="s">
        <v>32</v>
      </c>
      <c r="F341" s="3" t="s">
        <v>32</v>
      </c>
      <c r="G341" s="3" t="s">
        <v>32</v>
      </c>
    </row>
    <row r="342" spans="1:7" x14ac:dyDescent="0.25">
      <c r="A342" s="3" t="s">
        <v>32</v>
      </c>
      <c r="B342" s="3" t="s">
        <v>32</v>
      </c>
      <c r="C342" s="3" t="s">
        <v>2075</v>
      </c>
      <c r="D342" s="3" t="s">
        <v>4003</v>
      </c>
      <c r="E342" s="3" t="s">
        <v>32</v>
      </c>
      <c r="F342" s="3" t="s">
        <v>32</v>
      </c>
      <c r="G342" s="3" t="s">
        <v>32</v>
      </c>
    </row>
    <row r="343" spans="1:7" x14ac:dyDescent="0.25">
      <c r="A343" s="3" t="s">
        <v>32</v>
      </c>
      <c r="B343" s="3" t="s">
        <v>32</v>
      </c>
      <c r="C343" s="3" t="s">
        <v>2075</v>
      </c>
      <c r="D343" s="3" t="s">
        <v>4004</v>
      </c>
      <c r="E343" s="3" t="s">
        <v>32</v>
      </c>
      <c r="F343" s="3" t="s">
        <v>32</v>
      </c>
      <c r="G343" s="3" t="s">
        <v>32</v>
      </c>
    </row>
    <row r="344" spans="1:7" x14ac:dyDescent="0.25">
      <c r="A344" s="3" t="s">
        <v>32</v>
      </c>
      <c r="B344" s="3" t="s">
        <v>32</v>
      </c>
      <c r="C344" s="3" t="s">
        <v>2075</v>
      </c>
      <c r="D344" s="3" t="s">
        <v>4005</v>
      </c>
      <c r="E344" s="3" t="s">
        <v>32</v>
      </c>
      <c r="F344" s="3" t="s">
        <v>32</v>
      </c>
      <c r="G344" s="3" t="s">
        <v>32</v>
      </c>
    </row>
    <row r="345" spans="1:7" x14ac:dyDescent="0.25">
      <c r="A345" s="3" t="s">
        <v>32</v>
      </c>
      <c r="B345" s="3" t="s">
        <v>32</v>
      </c>
      <c r="C345" s="3" t="s">
        <v>2075</v>
      </c>
      <c r="D345" s="3" t="s">
        <v>4006</v>
      </c>
      <c r="E345" s="3" t="s">
        <v>32</v>
      </c>
      <c r="F345" s="3" t="s">
        <v>32</v>
      </c>
      <c r="G345" s="3" t="s">
        <v>32</v>
      </c>
    </row>
    <row r="346" spans="1:7" x14ac:dyDescent="0.25">
      <c r="A346" s="3" t="s">
        <v>32</v>
      </c>
      <c r="B346" s="3" t="s">
        <v>32</v>
      </c>
      <c r="C346" s="3" t="s">
        <v>2075</v>
      </c>
      <c r="D346" s="3" t="s">
        <v>4007</v>
      </c>
      <c r="E346" s="3" t="s">
        <v>32</v>
      </c>
      <c r="F346" s="3" t="s">
        <v>32</v>
      </c>
      <c r="G346" s="3" t="s">
        <v>32</v>
      </c>
    </row>
    <row r="347" spans="1:7" x14ac:dyDescent="0.25">
      <c r="A347" s="3" t="s">
        <v>32</v>
      </c>
      <c r="B347" s="3" t="s">
        <v>32</v>
      </c>
      <c r="C347" s="3" t="s">
        <v>2075</v>
      </c>
      <c r="D347" s="3" t="s">
        <v>4008</v>
      </c>
      <c r="E347" s="3" t="s">
        <v>32</v>
      </c>
      <c r="F347" s="3" t="s">
        <v>32</v>
      </c>
      <c r="G347" s="3" t="s">
        <v>32</v>
      </c>
    </row>
    <row r="348" spans="1:7" x14ac:dyDescent="0.25">
      <c r="A348" s="3" t="s">
        <v>32</v>
      </c>
      <c r="B348" s="3" t="s">
        <v>32</v>
      </c>
      <c r="C348" s="3" t="s">
        <v>2075</v>
      </c>
      <c r="D348" s="3" t="s">
        <v>4009</v>
      </c>
      <c r="E348" s="3" t="s">
        <v>32</v>
      </c>
      <c r="F348" s="3" t="s">
        <v>32</v>
      </c>
      <c r="G348" s="3" t="s">
        <v>32</v>
      </c>
    </row>
    <row r="349" spans="1:7" x14ac:dyDescent="0.25">
      <c r="A349" s="3" t="s">
        <v>32</v>
      </c>
      <c r="B349" s="3" t="s">
        <v>32</v>
      </c>
      <c r="C349" s="3" t="s">
        <v>2075</v>
      </c>
      <c r="D349" s="3" t="s">
        <v>4010</v>
      </c>
      <c r="E349" s="3" t="s">
        <v>32</v>
      </c>
      <c r="F349" s="3" t="s">
        <v>32</v>
      </c>
      <c r="G349" s="3" t="s">
        <v>32</v>
      </c>
    </row>
    <row r="350" spans="1:7" x14ac:dyDescent="0.25">
      <c r="A350" s="3" t="s">
        <v>32</v>
      </c>
      <c r="B350" s="3" t="s">
        <v>32</v>
      </c>
      <c r="C350" s="3" t="s">
        <v>2075</v>
      </c>
      <c r="D350" s="3" t="s">
        <v>4011</v>
      </c>
      <c r="E350" s="3" t="s">
        <v>32</v>
      </c>
      <c r="F350" s="3" t="s">
        <v>32</v>
      </c>
      <c r="G350" s="3" t="s">
        <v>32</v>
      </c>
    </row>
    <row r="351" spans="1:7" x14ac:dyDescent="0.25">
      <c r="A351" s="3" t="s">
        <v>32</v>
      </c>
      <c r="B351" s="3" t="s">
        <v>32</v>
      </c>
      <c r="C351" s="3" t="s">
        <v>2075</v>
      </c>
      <c r="D351" s="3" t="s">
        <v>4012</v>
      </c>
      <c r="E351" s="3" t="s">
        <v>32</v>
      </c>
      <c r="F351" s="3" t="s">
        <v>32</v>
      </c>
      <c r="G351" s="3" t="s">
        <v>32</v>
      </c>
    </row>
    <row r="352" spans="1:7" x14ac:dyDescent="0.25">
      <c r="A352" s="3" t="s">
        <v>32</v>
      </c>
      <c r="B352" s="3" t="s">
        <v>32</v>
      </c>
      <c r="C352" s="3" t="s">
        <v>2075</v>
      </c>
      <c r="D352" s="3" t="s">
        <v>4013</v>
      </c>
      <c r="E352" s="3" t="s">
        <v>32</v>
      </c>
      <c r="F352" s="3" t="s">
        <v>32</v>
      </c>
      <c r="G352" s="3" t="s">
        <v>32</v>
      </c>
    </row>
    <row r="353" spans="1:7" x14ac:dyDescent="0.25">
      <c r="A353" s="3" t="s">
        <v>32</v>
      </c>
      <c r="B353" s="3" t="s">
        <v>32</v>
      </c>
      <c r="C353" s="3" t="s">
        <v>2075</v>
      </c>
      <c r="D353" s="3" t="s">
        <v>4014</v>
      </c>
      <c r="E353" s="3" t="s">
        <v>32</v>
      </c>
      <c r="F353" s="3" t="s">
        <v>32</v>
      </c>
      <c r="G353" s="3" t="s">
        <v>32</v>
      </c>
    </row>
    <row r="354" spans="1:7" x14ac:dyDescent="0.25">
      <c r="A354" s="3" t="s">
        <v>32</v>
      </c>
      <c r="B354" s="3" t="s">
        <v>32</v>
      </c>
      <c r="C354" s="3" t="s">
        <v>2075</v>
      </c>
      <c r="D354" s="3" t="s">
        <v>4015</v>
      </c>
      <c r="E354" s="3" t="s">
        <v>32</v>
      </c>
      <c r="F354" s="3" t="s">
        <v>32</v>
      </c>
      <c r="G354" s="3" t="s">
        <v>32</v>
      </c>
    </row>
    <row r="355" spans="1:7" x14ac:dyDescent="0.25">
      <c r="A355" s="3" t="s">
        <v>32</v>
      </c>
      <c r="B355" s="3" t="s">
        <v>32</v>
      </c>
      <c r="C355" s="3" t="s">
        <v>2075</v>
      </c>
      <c r="D355" s="3" t="s">
        <v>4016</v>
      </c>
      <c r="E355" s="3" t="s">
        <v>32</v>
      </c>
      <c r="F355" s="3" t="s">
        <v>32</v>
      </c>
      <c r="G355" s="3" t="s">
        <v>32</v>
      </c>
    </row>
    <row r="356" spans="1:7" x14ac:dyDescent="0.25">
      <c r="A356" s="3" t="s">
        <v>32</v>
      </c>
      <c r="B356" s="3" t="s">
        <v>32</v>
      </c>
      <c r="C356" s="3" t="s">
        <v>2075</v>
      </c>
      <c r="D356" s="3" t="s">
        <v>4017</v>
      </c>
      <c r="E356" s="3" t="s">
        <v>32</v>
      </c>
      <c r="F356" s="3" t="s">
        <v>32</v>
      </c>
      <c r="G356" s="3" t="s">
        <v>32</v>
      </c>
    </row>
    <row r="357" spans="1:7" x14ac:dyDescent="0.25">
      <c r="A357" s="3" t="s">
        <v>32</v>
      </c>
      <c r="B357" s="3" t="s">
        <v>32</v>
      </c>
      <c r="C357" s="3" t="s">
        <v>2075</v>
      </c>
      <c r="D357" s="3" t="s">
        <v>4018</v>
      </c>
      <c r="E357" s="3" t="s">
        <v>32</v>
      </c>
      <c r="F357" s="3" t="s">
        <v>32</v>
      </c>
      <c r="G357" s="3" t="s">
        <v>32</v>
      </c>
    </row>
    <row r="358" spans="1:7" x14ac:dyDescent="0.25">
      <c r="A358" s="3" t="s">
        <v>32</v>
      </c>
      <c r="B358" s="3" t="s">
        <v>32</v>
      </c>
      <c r="C358" s="3" t="s">
        <v>2075</v>
      </c>
      <c r="D358" s="3" t="s">
        <v>4019</v>
      </c>
      <c r="E358" s="3" t="s">
        <v>32</v>
      </c>
      <c r="F358" s="3" t="s">
        <v>32</v>
      </c>
      <c r="G358" s="3" t="s">
        <v>32</v>
      </c>
    </row>
    <row r="359" spans="1:7" x14ac:dyDescent="0.25">
      <c r="A359" s="3" t="s">
        <v>32</v>
      </c>
      <c r="B359" s="3" t="s">
        <v>32</v>
      </c>
      <c r="C359" s="3" t="s">
        <v>2075</v>
      </c>
      <c r="D359" s="3" t="s">
        <v>4020</v>
      </c>
      <c r="E359" s="3" t="s">
        <v>32</v>
      </c>
      <c r="F359" s="3" t="s">
        <v>32</v>
      </c>
      <c r="G359" s="3" t="s">
        <v>32</v>
      </c>
    </row>
    <row r="360" spans="1:7" x14ac:dyDescent="0.25">
      <c r="A360" s="3" t="s">
        <v>32</v>
      </c>
      <c r="B360" s="3" t="s">
        <v>32</v>
      </c>
      <c r="C360" s="3" t="s">
        <v>2075</v>
      </c>
      <c r="D360" s="3" t="s">
        <v>4021</v>
      </c>
      <c r="E360" s="3" t="s">
        <v>32</v>
      </c>
      <c r="F360" s="3" t="s">
        <v>32</v>
      </c>
      <c r="G360" s="3" t="s">
        <v>32</v>
      </c>
    </row>
    <row r="361" spans="1:7" x14ac:dyDescent="0.25">
      <c r="A361" s="3" t="s">
        <v>32</v>
      </c>
      <c r="B361" s="3" t="s">
        <v>32</v>
      </c>
      <c r="C361" s="3" t="s">
        <v>2075</v>
      </c>
      <c r="D361" s="3" t="s">
        <v>4022</v>
      </c>
      <c r="E361" s="3" t="s">
        <v>32</v>
      </c>
      <c r="F361" s="3" t="s">
        <v>32</v>
      </c>
      <c r="G361" s="3" t="s">
        <v>32</v>
      </c>
    </row>
    <row r="362" spans="1:7" x14ac:dyDescent="0.25">
      <c r="A362" s="3" t="s">
        <v>32</v>
      </c>
      <c r="B362" s="3" t="s">
        <v>32</v>
      </c>
      <c r="C362" s="3" t="s">
        <v>2075</v>
      </c>
      <c r="D362" s="3" t="s">
        <v>4023</v>
      </c>
      <c r="E362" s="3" t="s">
        <v>32</v>
      </c>
      <c r="F362" s="3" t="s">
        <v>32</v>
      </c>
      <c r="G362" s="3" t="s">
        <v>32</v>
      </c>
    </row>
    <row r="363" spans="1:7" x14ac:dyDescent="0.25">
      <c r="A363" s="3" t="s">
        <v>32</v>
      </c>
      <c r="B363" s="3" t="s">
        <v>32</v>
      </c>
      <c r="C363" s="3" t="s">
        <v>2075</v>
      </c>
      <c r="D363" s="3" t="s">
        <v>4024</v>
      </c>
      <c r="E363" s="3" t="s">
        <v>32</v>
      </c>
      <c r="F363" s="3" t="s">
        <v>32</v>
      </c>
      <c r="G363" s="3" t="s">
        <v>32</v>
      </c>
    </row>
    <row r="364" spans="1:7" x14ac:dyDescent="0.25">
      <c r="A364" s="3" t="s">
        <v>32</v>
      </c>
      <c r="B364" s="3" t="s">
        <v>32</v>
      </c>
      <c r="C364" s="3" t="s">
        <v>2075</v>
      </c>
      <c r="D364" s="3" t="s">
        <v>4025</v>
      </c>
      <c r="E364" s="3" t="s">
        <v>32</v>
      </c>
      <c r="F364" s="3" t="s">
        <v>32</v>
      </c>
      <c r="G364" s="3" t="s">
        <v>32</v>
      </c>
    </row>
    <row r="365" spans="1:7" x14ac:dyDescent="0.25">
      <c r="A365" s="3" t="s">
        <v>32</v>
      </c>
      <c r="B365" s="3" t="s">
        <v>32</v>
      </c>
      <c r="C365" s="3" t="s">
        <v>2075</v>
      </c>
      <c r="D365" s="3" t="s">
        <v>4026</v>
      </c>
      <c r="E365" s="3" t="s">
        <v>32</v>
      </c>
      <c r="F365" s="3" t="s">
        <v>32</v>
      </c>
      <c r="G365" s="3" t="s">
        <v>32</v>
      </c>
    </row>
    <row r="366" spans="1:7" x14ac:dyDescent="0.25">
      <c r="A366" s="3" t="s">
        <v>32</v>
      </c>
      <c r="B366" s="3" t="s">
        <v>32</v>
      </c>
      <c r="C366" s="3" t="s">
        <v>2075</v>
      </c>
      <c r="D366" s="3" t="s">
        <v>4027</v>
      </c>
      <c r="E366" s="3" t="s">
        <v>32</v>
      </c>
      <c r="F366" s="3" t="s">
        <v>32</v>
      </c>
      <c r="G366" s="3" t="s">
        <v>32</v>
      </c>
    </row>
    <row r="367" spans="1:7" x14ac:dyDescent="0.25">
      <c r="A367" s="3" t="s">
        <v>32</v>
      </c>
      <c r="B367" s="3" t="s">
        <v>32</v>
      </c>
      <c r="C367" s="3" t="s">
        <v>2075</v>
      </c>
      <c r="D367" s="3" t="s">
        <v>2137</v>
      </c>
      <c r="E367" s="3" t="s">
        <v>32</v>
      </c>
      <c r="F367" s="3" t="s">
        <v>32</v>
      </c>
      <c r="G367" s="3" t="s">
        <v>32</v>
      </c>
    </row>
    <row r="368" spans="1:7" x14ac:dyDescent="0.25">
      <c r="A368" s="3" t="s">
        <v>32</v>
      </c>
      <c r="B368" s="3" t="s">
        <v>32</v>
      </c>
      <c r="C368" s="3" t="s">
        <v>2075</v>
      </c>
      <c r="D368" s="3" t="s">
        <v>4028</v>
      </c>
      <c r="E368" s="3" t="s">
        <v>32</v>
      </c>
      <c r="F368" s="3" t="s">
        <v>32</v>
      </c>
      <c r="G368" s="3" t="s">
        <v>32</v>
      </c>
    </row>
    <row r="369" spans="1:7" x14ac:dyDescent="0.25">
      <c r="A369" s="3" t="s">
        <v>32</v>
      </c>
      <c r="B369" s="3" t="s">
        <v>32</v>
      </c>
      <c r="C369" s="3" t="s">
        <v>2075</v>
      </c>
      <c r="D369" s="3" t="s">
        <v>4029</v>
      </c>
      <c r="E369" s="3" t="s">
        <v>32</v>
      </c>
      <c r="F369" s="3" t="s">
        <v>32</v>
      </c>
      <c r="G369" s="3" t="s">
        <v>32</v>
      </c>
    </row>
    <row r="370" spans="1:7" x14ac:dyDescent="0.25">
      <c r="A370" s="3" t="s">
        <v>32</v>
      </c>
      <c r="B370" s="3" t="s">
        <v>32</v>
      </c>
      <c r="C370" s="3" t="s">
        <v>2075</v>
      </c>
      <c r="D370" s="3" t="s">
        <v>4030</v>
      </c>
      <c r="E370" s="3" t="s">
        <v>32</v>
      </c>
      <c r="F370" s="3" t="s">
        <v>32</v>
      </c>
      <c r="G370" s="3" t="s">
        <v>32</v>
      </c>
    </row>
    <row r="371" spans="1:7" x14ac:dyDescent="0.25">
      <c r="A371" s="3" t="s">
        <v>32</v>
      </c>
      <c r="B371" s="3" t="s">
        <v>32</v>
      </c>
      <c r="C371" s="3" t="s">
        <v>2075</v>
      </c>
      <c r="D371" s="3" t="s">
        <v>4031</v>
      </c>
      <c r="E371" s="3" t="s">
        <v>32</v>
      </c>
      <c r="F371" s="3" t="s">
        <v>32</v>
      </c>
      <c r="G371" s="3" t="s">
        <v>32</v>
      </c>
    </row>
    <row r="372" spans="1:7" x14ac:dyDescent="0.25">
      <c r="A372" s="3" t="s">
        <v>32</v>
      </c>
      <c r="B372" s="3" t="s">
        <v>32</v>
      </c>
      <c r="C372" s="3" t="s">
        <v>2075</v>
      </c>
      <c r="D372" s="3" t="s">
        <v>4032</v>
      </c>
      <c r="E372" s="3" t="s">
        <v>32</v>
      </c>
      <c r="F372" s="3" t="s">
        <v>32</v>
      </c>
      <c r="G372" s="3" t="s">
        <v>32</v>
      </c>
    </row>
    <row r="373" spans="1:7" x14ac:dyDescent="0.25">
      <c r="A373" s="3" t="s">
        <v>32</v>
      </c>
      <c r="B373" s="3" t="s">
        <v>32</v>
      </c>
      <c r="C373" s="3" t="s">
        <v>2075</v>
      </c>
      <c r="D373" s="3" t="s">
        <v>4033</v>
      </c>
      <c r="E373" s="3" t="s">
        <v>32</v>
      </c>
      <c r="F373" s="3" t="s">
        <v>32</v>
      </c>
      <c r="G373" s="3" t="s">
        <v>32</v>
      </c>
    </row>
    <row r="374" spans="1:7" x14ac:dyDescent="0.25">
      <c r="A374" s="3" t="s">
        <v>32</v>
      </c>
      <c r="B374" s="3" t="s">
        <v>32</v>
      </c>
      <c r="C374" s="3" t="s">
        <v>2075</v>
      </c>
      <c r="D374" s="3" t="s">
        <v>4034</v>
      </c>
      <c r="E374" s="3" t="s">
        <v>32</v>
      </c>
      <c r="F374" s="3" t="s">
        <v>32</v>
      </c>
      <c r="G374" s="3" t="s">
        <v>32</v>
      </c>
    </row>
    <row r="375" spans="1:7" x14ac:dyDescent="0.25">
      <c r="A375" s="3" t="s">
        <v>32</v>
      </c>
      <c r="B375" s="3" t="s">
        <v>32</v>
      </c>
      <c r="C375" s="3" t="s">
        <v>2075</v>
      </c>
      <c r="D375" s="3" t="s">
        <v>4035</v>
      </c>
      <c r="E375" s="3" t="s">
        <v>32</v>
      </c>
      <c r="F375" s="3" t="s">
        <v>32</v>
      </c>
      <c r="G375" s="3" t="s">
        <v>32</v>
      </c>
    </row>
    <row r="376" spans="1:7" x14ac:dyDescent="0.25">
      <c r="A376" s="3" t="s">
        <v>32</v>
      </c>
      <c r="B376" s="3" t="s">
        <v>32</v>
      </c>
      <c r="C376" s="3" t="s">
        <v>2075</v>
      </c>
      <c r="D376" s="3" t="s">
        <v>4036</v>
      </c>
      <c r="E376" s="3" t="s">
        <v>32</v>
      </c>
      <c r="F376" s="3" t="s">
        <v>32</v>
      </c>
      <c r="G376" s="3" t="s">
        <v>32</v>
      </c>
    </row>
    <row r="377" spans="1:7" x14ac:dyDescent="0.25">
      <c r="A377" s="3" t="s">
        <v>32</v>
      </c>
      <c r="B377" s="3" t="s">
        <v>32</v>
      </c>
      <c r="C377" s="3" t="s">
        <v>2075</v>
      </c>
      <c r="D377" s="3" t="s">
        <v>4037</v>
      </c>
      <c r="E377" s="3" t="s">
        <v>32</v>
      </c>
      <c r="F377" s="3" t="s">
        <v>32</v>
      </c>
      <c r="G377" s="3" t="s">
        <v>32</v>
      </c>
    </row>
    <row r="378" spans="1:7" x14ac:dyDescent="0.25">
      <c r="A378" s="3" t="s">
        <v>32</v>
      </c>
      <c r="B378" s="3" t="s">
        <v>32</v>
      </c>
      <c r="C378" s="3" t="s">
        <v>2075</v>
      </c>
      <c r="D378" s="3" t="s">
        <v>4038</v>
      </c>
      <c r="E378" s="3" t="s">
        <v>32</v>
      </c>
      <c r="F378" s="3" t="s">
        <v>32</v>
      </c>
      <c r="G378" s="3" t="s">
        <v>32</v>
      </c>
    </row>
    <row r="379" spans="1:7" x14ac:dyDescent="0.25">
      <c r="A379" s="3" t="s">
        <v>32</v>
      </c>
      <c r="B379" s="3" t="s">
        <v>32</v>
      </c>
      <c r="C379" s="3" t="s">
        <v>2075</v>
      </c>
      <c r="D379" s="3" t="s">
        <v>4039</v>
      </c>
      <c r="E379" s="3" t="s">
        <v>32</v>
      </c>
      <c r="F379" s="3" t="s">
        <v>32</v>
      </c>
      <c r="G379" s="3" t="s">
        <v>32</v>
      </c>
    </row>
    <row r="380" spans="1:7" x14ac:dyDescent="0.25">
      <c r="A380" s="3" t="s">
        <v>32</v>
      </c>
      <c r="B380" s="3" t="s">
        <v>32</v>
      </c>
      <c r="C380" s="3" t="s">
        <v>2075</v>
      </c>
      <c r="D380" s="3" t="s">
        <v>4040</v>
      </c>
      <c r="E380" s="3" t="s">
        <v>32</v>
      </c>
      <c r="F380" s="3" t="s">
        <v>32</v>
      </c>
      <c r="G380" s="3" t="s">
        <v>32</v>
      </c>
    </row>
    <row r="381" spans="1:7" x14ac:dyDescent="0.25">
      <c r="A381" s="3" t="s">
        <v>32</v>
      </c>
      <c r="B381" s="3" t="s">
        <v>32</v>
      </c>
      <c r="C381" s="3" t="s">
        <v>2075</v>
      </c>
      <c r="D381" s="3" t="s">
        <v>4041</v>
      </c>
      <c r="E381" s="3" t="s">
        <v>32</v>
      </c>
      <c r="F381" s="3" t="s">
        <v>32</v>
      </c>
      <c r="G381" s="3" t="s">
        <v>32</v>
      </c>
    </row>
    <row r="382" spans="1:7" x14ac:dyDescent="0.25">
      <c r="A382" s="3" t="s">
        <v>32</v>
      </c>
      <c r="B382" s="3" t="s">
        <v>32</v>
      </c>
      <c r="C382" s="3" t="s">
        <v>2075</v>
      </c>
      <c r="D382" s="3" t="s">
        <v>4042</v>
      </c>
      <c r="E382" s="3" t="s">
        <v>32</v>
      </c>
      <c r="F382" s="3" t="s">
        <v>32</v>
      </c>
      <c r="G382" s="3" t="s">
        <v>32</v>
      </c>
    </row>
    <row r="383" spans="1:7" x14ac:dyDescent="0.25">
      <c r="A383" s="3" t="s">
        <v>32</v>
      </c>
      <c r="B383" s="3" t="s">
        <v>32</v>
      </c>
      <c r="C383" s="3" t="s">
        <v>2075</v>
      </c>
      <c r="D383" s="3" t="s">
        <v>4043</v>
      </c>
      <c r="E383" s="3" t="s">
        <v>32</v>
      </c>
      <c r="F383" s="3" t="s">
        <v>32</v>
      </c>
      <c r="G383" s="3" t="s">
        <v>32</v>
      </c>
    </row>
    <row r="384" spans="1:7" x14ac:dyDescent="0.25">
      <c r="A384" s="3" t="s">
        <v>32</v>
      </c>
      <c r="B384" s="3" t="s">
        <v>32</v>
      </c>
      <c r="C384" s="3" t="s">
        <v>2075</v>
      </c>
      <c r="D384" s="3" t="s">
        <v>4044</v>
      </c>
      <c r="E384" s="3" t="s">
        <v>32</v>
      </c>
      <c r="F384" s="3" t="s">
        <v>32</v>
      </c>
      <c r="G384" s="3" t="s">
        <v>32</v>
      </c>
    </row>
    <row r="385" spans="1:7" x14ac:dyDescent="0.25">
      <c r="A385" s="3" t="s">
        <v>32</v>
      </c>
      <c r="B385" s="3" t="s">
        <v>32</v>
      </c>
      <c r="C385" s="3" t="s">
        <v>2075</v>
      </c>
      <c r="D385" s="3" t="s">
        <v>4045</v>
      </c>
      <c r="E385" s="3" t="s">
        <v>32</v>
      </c>
      <c r="F385" s="3" t="s">
        <v>32</v>
      </c>
      <c r="G385" s="3" t="s">
        <v>32</v>
      </c>
    </row>
    <row r="386" spans="1:7" x14ac:dyDescent="0.25">
      <c r="A386" s="3" t="s">
        <v>32</v>
      </c>
      <c r="B386" s="3" t="s">
        <v>32</v>
      </c>
      <c r="C386" s="3" t="s">
        <v>2075</v>
      </c>
      <c r="D386" s="3" t="s">
        <v>4046</v>
      </c>
      <c r="E386" s="3" t="s">
        <v>32</v>
      </c>
      <c r="F386" s="3" t="s">
        <v>32</v>
      </c>
      <c r="G386" s="3" t="s">
        <v>32</v>
      </c>
    </row>
    <row r="387" spans="1:7" x14ac:dyDescent="0.25">
      <c r="A387" s="3" t="s">
        <v>32</v>
      </c>
      <c r="B387" s="3" t="s">
        <v>32</v>
      </c>
      <c r="C387" s="3" t="s">
        <v>2075</v>
      </c>
      <c r="D387" s="3" t="s">
        <v>4047</v>
      </c>
      <c r="E387" s="3" t="s">
        <v>32</v>
      </c>
      <c r="F387" s="3" t="s">
        <v>32</v>
      </c>
      <c r="G387" s="3" t="s">
        <v>32</v>
      </c>
    </row>
    <row r="388" spans="1:7" x14ac:dyDescent="0.25">
      <c r="A388" s="3" t="s">
        <v>32</v>
      </c>
      <c r="B388" s="3" t="s">
        <v>32</v>
      </c>
      <c r="C388" s="3" t="s">
        <v>2075</v>
      </c>
      <c r="D388" s="3" t="s">
        <v>4048</v>
      </c>
      <c r="E388" s="3" t="s">
        <v>32</v>
      </c>
      <c r="F388" s="3" t="s">
        <v>32</v>
      </c>
      <c r="G388" s="3" t="s">
        <v>32</v>
      </c>
    </row>
    <row r="389" spans="1:7" x14ac:dyDescent="0.25">
      <c r="A389" s="3" t="s">
        <v>32</v>
      </c>
      <c r="B389" s="3" t="s">
        <v>32</v>
      </c>
      <c r="C389" s="3" t="s">
        <v>2075</v>
      </c>
      <c r="D389" s="3" t="s">
        <v>4049</v>
      </c>
      <c r="E389" s="3" t="s">
        <v>32</v>
      </c>
      <c r="F389" s="3" t="s">
        <v>32</v>
      </c>
      <c r="G389" s="3" t="s">
        <v>32</v>
      </c>
    </row>
    <row r="390" spans="1:7" x14ac:dyDescent="0.25">
      <c r="A390" s="3" t="s">
        <v>32</v>
      </c>
      <c r="B390" s="3" t="s">
        <v>32</v>
      </c>
      <c r="C390" s="3" t="s">
        <v>2075</v>
      </c>
      <c r="D390" s="3" t="s">
        <v>4050</v>
      </c>
      <c r="E390" s="3" t="s">
        <v>32</v>
      </c>
      <c r="F390" s="3" t="s">
        <v>32</v>
      </c>
      <c r="G390" s="3" t="s">
        <v>32</v>
      </c>
    </row>
    <row r="391" spans="1:7" x14ac:dyDescent="0.25">
      <c r="A391" s="3" t="s">
        <v>32</v>
      </c>
      <c r="B391" s="3" t="s">
        <v>32</v>
      </c>
      <c r="C391" s="3" t="s">
        <v>2075</v>
      </c>
      <c r="D391" s="3" t="s">
        <v>4051</v>
      </c>
      <c r="E391" s="3" t="s">
        <v>32</v>
      </c>
      <c r="F391" s="3" t="s">
        <v>32</v>
      </c>
      <c r="G391" s="3" t="s">
        <v>32</v>
      </c>
    </row>
    <row r="392" spans="1:7" x14ac:dyDescent="0.25">
      <c r="A392" s="3" t="s">
        <v>32</v>
      </c>
      <c r="B392" s="3" t="s">
        <v>32</v>
      </c>
      <c r="C392" s="3" t="s">
        <v>2075</v>
      </c>
      <c r="D392" s="3" t="s">
        <v>4052</v>
      </c>
      <c r="E392" s="3" t="s">
        <v>32</v>
      </c>
      <c r="F392" s="3" t="s">
        <v>32</v>
      </c>
      <c r="G392" s="3" t="s">
        <v>32</v>
      </c>
    </row>
    <row r="393" spans="1:7" x14ac:dyDescent="0.25">
      <c r="A393" s="3" t="s">
        <v>32</v>
      </c>
      <c r="B393" s="3" t="s">
        <v>32</v>
      </c>
      <c r="C393" s="3" t="s">
        <v>2075</v>
      </c>
      <c r="D393" s="3" t="s">
        <v>4053</v>
      </c>
      <c r="E393" s="3" t="s">
        <v>32</v>
      </c>
      <c r="F393" s="3" t="s">
        <v>32</v>
      </c>
      <c r="G393" s="3" t="s">
        <v>32</v>
      </c>
    </row>
    <row r="394" spans="1:7" x14ac:dyDescent="0.25">
      <c r="A394" s="3" t="s">
        <v>32</v>
      </c>
      <c r="B394" s="3" t="s">
        <v>32</v>
      </c>
      <c r="C394" s="3" t="s">
        <v>2075</v>
      </c>
      <c r="D394" s="3" t="s">
        <v>4054</v>
      </c>
      <c r="E394" s="3" t="s">
        <v>32</v>
      </c>
      <c r="F394" s="3" t="s">
        <v>32</v>
      </c>
      <c r="G394" s="3" t="s">
        <v>32</v>
      </c>
    </row>
    <row r="395" spans="1:7" x14ac:dyDescent="0.25">
      <c r="A395" s="3" t="s">
        <v>32</v>
      </c>
      <c r="B395" s="3" t="s">
        <v>32</v>
      </c>
      <c r="C395" s="3" t="s">
        <v>2075</v>
      </c>
      <c r="D395" s="3" t="s">
        <v>4055</v>
      </c>
      <c r="E395" s="3" t="s">
        <v>32</v>
      </c>
      <c r="F395" s="3" t="s">
        <v>32</v>
      </c>
      <c r="G395" s="3" t="s">
        <v>32</v>
      </c>
    </row>
    <row r="396" spans="1:7" x14ac:dyDescent="0.25">
      <c r="A396" s="3" t="s">
        <v>32</v>
      </c>
      <c r="B396" s="3" t="s">
        <v>32</v>
      </c>
      <c r="C396" s="3" t="s">
        <v>2075</v>
      </c>
      <c r="D396" s="3" t="s">
        <v>4056</v>
      </c>
      <c r="E396" s="3" t="s">
        <v>32</v>
      </c>
      <c r="F396" s="3" t="s">
        <v>32</v>
      </c>
      <c r="G396" s="3" t="s">
        <v>32</v>
      </c>
    </row>
    <row r="397" spans="1:7" x14ac:dyDescent="0.25">
      <c r="A397" s="3" t="s">
        <v>32</v>
      </c>
      <c r="B397" s="3" t="s">
        <v>32</v>
      </c>
      <c r="C397" s="3" t="s">
        <v>2075</v>
      </c>
      <c r="D397" s="3" t="s">
        <v>4057</v>
      </c>
      <c r="E397" s="3" t="s">
        <v>32</v>
      </c>
      <c r="F397" s="3" t="s">
        <v>32</v>
      </c>
      <c r="G397" s="3" t="s">
        <v>32</v>
      </c>
    </row>
    <row r="398" spans="1:7" x14ac:dyDescent="0.25">
      <c r="A398" s="3" t="s">
        <v>32</v>
      </c>
      <c r="B398" s="3" t="s">
        <v>32</v>
      </c>
      <c r="C398" s="3" t="s">
        <v>2075</v>
      </c>
      <c r="D398" s="3" t="s">
        <v>4058</v>
      </c>
      <c r="E398" s="3" t="s">
        <v>32</v>
      </c>
      <c r="F398" s="3" t="s">
        <v>32</v>
      </c>
      <c r="G398" s="3" t="s">
        <v>32</v>
      </c>
    </row>
    <row r="399" spans="1:7" x14ac:dyDescent="0.25">
      <c r="A399" s="3" t="s">
        <v>32</v>
      </c>
      <c r="B399" s="3" t="s">
        <v>32</v>
      </c>
      <c r="C399" s="3" t="s">
        <v>2075</v>
      </c>
      <c r="D399" s="3" t="s">
        <v>4059</v>
      </c>
      <c r="E399" s="3" t="s">
        <v>32</v>
      </c>
      <c r="F399" s="3" t="s">
        <v>32</v>
      </c>
      <c r="G399" s="3" t="s">
        <v>32</v>
      </c>
    </row>
    <row r="400" spans="1:7" x14ac:dyDescent="0.25">
      <c r="A400" s="3" t="s">
        <v>32</v>
      </c>
      <c r="B400" s="3" t="s">
        <v>32</v>
      </c>
      <c r="C400" s="3" t="s">
        <v>2075</v>
      </c>
      <c r="D400" s="3" t="s">
        <v>4060</v>
      </c>
      <c r="E400" s="3" t="s">
        <v>32</v>
      </c>
      <c r="F400" s="3" t="s">
        <v>32</v>
      </c>
      <c r="G400" s="3" t="s">
        <v>32</v>
      </c>
    </row>
    <row r="401" spans="1:7" x14ac:dyDescent="0.25">
      <c r="A401" s="3" t="s">
        <v>32</v>
      </c>
      <c r="B401" s="3" t="s">
        <v>32</v>
      </c>
      <c r="C401" s="3" t="s">
        <v>2075</v>
      </c>
      <c r="D401" s="3" t="s">
        <v>4061</v>
      </c>
      <c r="E401" s="3" t="s">
        <v>32</v>
      </c>
      <c r="F401" s="3" t="s">
        <v>32</v>
      </c>
      <c r="G401" s="3" t="s">
        <v>32</v>
      </c>
    </row>
    <row r="402" spans="1:7" x14ac:dyDescent="0.25">
      <c r="A402" s="3" t="s">
        <v>32</v>
      </c>
      <c r="B402" s="3" t="s">
        <v>32</v>
      </c>
      <c r="C402" s="3" t="s">
        <v>2075</v>
      </c>
      <c r="D402" s="3" t="s">
        <v>4062</v>
      </c>
      <c r="E402" s="3" t="s">
        <v>32</v>
      </c>
      <c r="F402" s="3" t="s">
        <v>32</v>
      </c>
      <c r="G402" s="3" t="s">
        <v>32</v>
      </c>
    </row>
    <row r="403" spans="1:7" x14ac:dyDescent="0.25">
      <c r="A403" s="3" t="s">
        <v>32</v>
      </c>
      <c r="B403" s="3" t="s">
        <v>32</v>
      </c>
      <c r="C403" s="3" t="s">
        <v>2075</v>
      </c>
      <c r="D403" s="3" t="s">
        <v>4063</v>
      </c>
      <c r="E403" s="3" t="s">
        <v>32</v>
      </c>
      <c r="F403" s="3" t="s">
        <v>32</v>
      </c>
      <c r="G403" s="3" t="s">
        <v>32</v>
      </c>
    </row>
    <row r="404" spans="1:7" x14ac:dyDescent="0.25">
      <c r="A404" s="3" t="s">
        <v>32</v>
      </c>
      <c r="B404" s="3" t="s">
        <v>32</v>
      </c>
      <c r="C404" s="3" t="s">
        <v>2075</v>
      </c>
      <c r="D404" s="3" t="s">
        <v>4064</v>
      </c>
      <c r="E404" s="3" t="s">
        <v>32</v>
      </c>
      <c r="F404" s="3" t="s">
        <v>32</v>
      </c>
      <c r="G404" s="3" t="s">
        <v>32</v>
      </c>
    </row>
    <row r="405" spans="1:7" x14ac:dyDescent="0.25">
      <c r="A405" s="3" t="s">
        <v>32</v>
      </c>
      <c r="B405" s="3" t="s">
        <v>32</v>
      </c>
      <c r="C405" s="3" t="s">
        <v>2075</v>
      </c>
      <c r="D405" s="3" t="s">
        <v>4065</v>
      </c>
      <c r="E405" s="3" t="s">
        <v>32</v>
      </c>
      <c r="F405" s="3" t="s">
        <v>32</v>
      </c>
      <c r="G405" s="3" t="s">
        <v>32</v>
      </c>
    </row>
    <row r="406" spans="1:7" x14ac:dyDescent="0.25">
      <c r="A406" s="3" t="s">
        <v>32</v>
      </c>
      <c r="B406" s="3" t="s">
        <v>32</v>
      </c>
      <c r="C406" s="3" t="s">
        <v>2075</v>
      </c>
      <c r="D406" s="3" t="s">
        <v>4066</v>
      </c>
      <c r="E406" s="3" t="s">
        <v>32</v>
      </c>
      <c r="F406" s="3" t="s">
        <v>32</v>
      </c>
      <c r="G406" s="3" t="s">
        <v>32</v>
      </c>
    </row>
    <row r="407" spans="1:7" x14ac:dyDescent="0.25">
      <c r="A407" s="3" t="s">
        <v>32</v>
      </c>
      <c r="B407" s="3" t="s">
        <v>32</v>
      </c>
      <c r="C407" s="3" t="s">
        <v>2075</v>
      </c>
      <c r="D407" s="3" t="s">
        <v>4067</v>
      </c>
      <c r="E407" s="3" t="s">
        <v>32</v>
      </c>
      <c r="F407" s="3" t="s">
        <v>32</v>
      </c>
      <c r="G407" s="3" t="s">
        <v>32</v>
      </c>
    </row>
    <row r="408" spans="1:7" x14ac:dyDescent="0.25">
      <c r="A408" s="3" t="s">
        <v>32</v>
      </c>
      <c r="B408" s="3" t="s">
        <v>32</v>
      </c>
      <c r="C408" s="3" t="s">
        <v>2075</v>
      </c>
      <c r="D408" s="3" t="s">
        <v>542</v>
      </c>
      <c r="E408" s="3" t="s">
        <v>32</v>
      </c>
      <c r="F408" s="3" t="s">
        <v>32</v>
      </c>
      <c r="G408" s="3" t="s">
        <v>32</v>
      </c>
    </row>
    <row r="409" spans="1:7" x14ac:dyDescent="0.25">
      <c r="A409" s="3" t="s">
        <v>32</v>
      </c>
      <c r="B409" s="3" t="s">
        <v>32</v>
      </c>
      <c r="C409" s="3" t="s">
        <v>2075</v>
      </c>
      <c r="D409" s="3" t="s">
        <v>4068</v>
      </c>
      <c r="E409" s="3" t="s">
        <v>32</v>
      </c>
      <c r="F409" s="3" t="s">
        <v>32</v>
      </c>
      <c r="G409" s="3" t="s">
        <v>32</v>
      </c>
    </row>
    <row r="410" spans="1:7" x14ac:dyDescent="0.25">
      <c r="A410" s="3" t="s">
        <v>32</v>
      </c>
      <c r="B410" s="3" t="s">
        <v>32</v>
      </c>
      <c r="C410" s="3" t="s">
        <v>2075</v>
      </c>
      <c r="D410" s="3" t="s">
        <v>4069</v>
      </c>
      <c r="E410" s="3" t="s">
        <v>32</v>
      </c>
      <c r="F410" s="3" t="s">
        <v>32</v>
      </c>
      <c r="G410" s="3" t="s">
        <v>32</v>
      </c>
    </row>
    <row r="411" spans="1:7" x14ac:dyDescent="0.25">
      <c r="A411" s="3" t="s">
        <v>32</v>
      </c>
      <c r="B411" s="3" t="s">
        <v>32</v>
      </c>
      <c r="C411" s="3" t="s">
        <v>2075</v>
      </c>
      <c r="D411" s="3" t="s">
        <v>4070</v>
      </c>
      <c r="E411" s="3" t="s">
        <v>32</v>
      </c>
      <c r="F411" s="3" t="s">
        <v>32</v>
      </c>
      <c r="G411" s="3" t="s">
        <v>32</v>
      </c>
    </row>
    <row r="412" spans="1:7" x14ac:dyDescent="0.25">
      <c r="A412" s="3" t="s">
        <v>32</v>
      </c>
      <c r="B412" s="3" t="s">
        <v>32</v>
      </c>
      <c r="C412" s="3" t="s">
        <v>2075</v>
      </c>
      <c r="D412" s="3" t="s">
        <v>4071</v>
      </c>
      <c r="E412" s="3" t="s">
        <v>32</v>
      </c>
      <c r="F412" s="3" t="s">
        <v>32</v>
      </c>
      <c r="G412" s="3" t="s">
        <v>32</v>
      </c>
    </row>
    <row r="413" spans="1:7" x14ac:dyDescent="0.25">
      <c r="A413" s="3" t="s">
        <v>32</v>
      </c>
      <c r="B413" s="3" t="s">
        <v>32</v>
      </c>
      <c r="C413" s="3" t="s">
        <v>2075</v>
      </c>
      <c r="D413" s="3" t="s">
        <v>4072</v>
      </c>
      <c r="E413" s="3" t="s">
        <v>32</v>
      </c>
      <c r="F413" s="3" t="s">
        <v>32</v>
      </c>
      <c r="G413" s="3" t="s">
        <v>32</v>
      </c>
    </row>
    <row r="414" spans="1:7" x14ac:dyDescent="0.25">
      <c r="A414" s="3" t="s">
        <v>32</v>
      </c>
      <c r="B414" s="3" t="s">
        <v>32</v>
      </c>
      <c r="C414" s="3" t="s">
        <v>2075</v>
      </c>
      <c r="D414" s="3" t="s">
        <v>4073</v>
      </c>
      <c r="E414" s="3" t="s">
        <v>32</v>
      </c>
      <c r="F414" s="3" t="s">
        <v>32</v>
      </c>
      <c r="G414" s="3" t="s">
        <v>32</v>
      </c>
    </row>
    <row r="415" spans="1:7" x14ac:dyDescent="0.25">
      <c r="A415" s="3" t="s">
        <v>32</v>
      </c>
      <c r="B415" s="3" t="s">
        <v>32</v>
      </c>
      <c r="C415" s="3" t="s">
        <v>2075</v>
      </c>
      <c r="D415" s="3" t="s">
        <v>4074</v>
      </c>
      <c r="E415" s="3" t="s">
        <v>32</v>
      </c>
      <c r="F415" s="3" t="s">
        <v>32</v>
      </c>
      <c r="G415" s="3" t="s">
        <v>32</v>
      </c>
    </row>
    <row r="416" spans="1:7" x14ac:dyDescent="0.25">
      <c r="A416" s="3" t="s">
        <v>32</v>
      </c>
      <c r="B416" s="3" t="s">
        <v>32</v>
      </c>
      <c r="C416" s="3" t="s">
        <v>2075</v>
      </c>
      <c r="D416" s="3" t="s">
        <v>4075</v>
      </c>
      <c r="E416" s="3" t="s">
        <v>32</v>
      </c>
      <c r="F416" s="3" t="s">
        <v>32</v>
      </c>
      <c r="G416" s="3" t="s">
        <v>32</v>
      </c>
    </row>
    <row r="417" spans="1:7" x14ac:dyDescent="0.25">
      <c r="A417" s="3" t="s">
        <v>32</v>
      </c>
      <c r="B417" s="3" t="s">
        <v>32</v>
      </c>
      <c r="C417" s="3" t="s">
        <v>2075</v>
      </c>
      <c r="D417" s="3" t="s">
        <v>4076</v>
      </c>
      <c r="E417" s="3" t="s">
        <v>32</v>
      </c>
      <c r="F417" s="3" t="s">
        <v>32</v>
      </c>
      <c r="G417" s="3" t="s">
        <v>32</v>
      </c>
    </row>
    <row r="418" spans="1:7" x14ac:dyDescent="0.25">
      <c r="A418" s="3" t="s">
        <v>32</v>
      </c>
      <c r="B418" s="3" t="s">
        <v>32</v>
      </c>
      <c r="C418" s="3" t="s">
        <v>2075</v>
      </c>
      <c r="D418" s="3" t="s">
        <v>4077</v>
      </c>
      <c r="E418" s="3" t="s">
        <v>32</v>
      </c>
      <c r="F418" s="3" t="s">
        <v>32</v>
      </c>
      <c r="G418" s="3" t="s">
        <v>32</v>
      </c>
    </row>
    <row r="419" spans="1:7" x14ac:dyDescent="0.25">
      <c r="A419" s="3" t="s">
        <v>32</v>
      </c>
      <c r="B419" s="3" t="s">
        <v>32</v>
      </c>
      <c r="C419" s="3" t="s">
        <v>2075</v>
      </c>
      <c r="D419" s="3" t="s">
        <v>4078</v>
      </c>
      <c r="E419" s="3" t="s">
        <v>32</v>
      </c>
      <c r="F419" s="3" t="s">
        <v>32</v>
      </c>
      <c r="G419" s="3" t="s">
        <v>32</v>
      </c>
    </row>
    <row r="420" spans="1:7" x14ac:dyDescent="0.25">
      <c r="A420" s="3" t="s">
        <v>32</v>
      </c>
      <c r="B420" s="3" t="s">
        <v>32</v>
      </c>
      <c r="C420" s="3" t="s">
        <v>2075</v>
      </c>
      <c r="D420" s="3" t="s">
        <v>4079</v>
      </c>
      <c r="E420" s="3" t="s">
        <v>32</v>
      </c>
      <c r="F420" s="3" t="s">
        <v>32</v>
      </c>
      <c r="G420" s="3" t="s">
        <v>32</v>
      </c>
    </row>
    <row r="421" spans="1:7" x14ac:dyDescent="0.25">
      <c r="A421" s="3" t="s">
        <v>32</v>
      </c>
      <c r="B421" s="3" t="s">
        <v>32</v>
      </c>
      <c r="C421" s="3" t="s">
        <v>2075</v>
      </c>
      <c r="D421" s="3" t="s">
        <v>4080</v>
      </c>
      <c r="E421" s="3" t="s">
        <v>32</v>
      </c>
      <c r="F421" s="3" t="s">
        <v>32</v>
      </c>
      <c r="G421" s="3" t="s">
        <v>32</v>
      </c>
    </row>
    <row r="422" spans="1:7" x14ac:dyDescent="0.25">
      <c r="A422" s="3" t="s">
        <v>32</v>
      </c>
      <c r="B422" s="3" t="s">
        <v>32</v>
      </c>
      <c r="C422" s="3" t="s">
        <v>2075</v>
      </c>
      <c r="D422" s="3" t="s">
        <v>4081</v>
      </c>
      <c r="E422" s="3" t="s">
        <v>32</v>
      </c>
      <c r="F422" s="3" t="s">
        <v>32</v>
      </c>
      <c r="G422" s="3" t="s">
        <v>32</v>
      </c>
    </row>
    <row r="423" spans="1:7" x14ac:dyDescent="0.25">
      <c r="A423" s="3" t="s">
        <v>32</v>
      </c>
      <c r="B423" s="3" t="s">
        <v>32</v>
      </c>
      <c r="C423" s="3" t="s">
        <v>2075</v>
      </c>
      <c r="D423" s="3" t="s">
        <v>4082</v>
      </c>
      <c r="E423" s="3" t="s">
        <v>32</v>
      </c>
      <c r="F423" s="3" t="s">
        <v>32</v>
      </c>
      <c r="G423" s="3" t="s">
        <v>32</v>
      </c>
    </row>
    <row r="424" spans="1:7" x14ac:dyDescent="0.25">
      <c r="A424" s="3" t="s">
        <v>32</v>
      </c>
      <c r="B424" s="3" t="s">
        <v>32</v>
      </c>
      <c r="C424" s="3" t="s">
        <v>2075</v>
      </c>
      <c r="D424" s="3" t="s">
        <v>4083</v>
      </c>
      <c r="E424" s="3" t="s">
        <v>32</v>
      </c>
      <c r="F424" s="3" t="s">
        <v>32</v>
      </c>
      <c r="G424" s="3" t="s">
        <v>32</v>
      </c>
    </row>
    <row r="425" spans="1:7" x14ac:dyDescent="0.25">
      <c r="A425" s="3" t="s">
        <v>32</v>
      </c>
      <c r="B425" s="3" t="s">
        <v>32</v>
      </c>
      <c r="C425" s="3" t="s">
        <v>2075</v>
      </c>
      <c r="D425" s="3" t="s">
        <v>4084</v>
      </c>
      <c r="E425" s="3" t="s">
        <v>32</v>
      </c>
      <c r="F425" s="3" t="s">
        <v>32</v>
      </c>
      <c r="G425" s="3" t="s">
        <v>32</v>
      </c>
    </row>
    <row r="426" spans="1:7" x14ac:dyDescent="0.25">
      <c r="A426" s="3" t="s">
        <v>32</v>
      </c>
      <c r="B426" s="3" t="s">
        <v>32</v>
      </c>
      <c r="C426" s="3" t="s">
        <v>2075</v>
      </c>
      <c r="D426" s="3" t="s">
        <v>4085</v>
      </c>
      <c r="E426" s="3" t="s">
        <v>32</v>
      </c>
      <c r="F426" s="3" t="s">
        <v>32</v>
      </c>
      <c r="G426" s="3" t="s">
        <v>32</v>
      </c>
    </row>
    <row r="427" spans="1:7" x14ac:dyDescent="0.25">
      <c r="A427" s="3" t="s">
        <v>32</v>
      </c>
      <c r="B427" s="3" t="s">
        <v>32</v>
      </c>
      <c r="C427" s="3" t="s">
        <v>2075</v>
      </c>
      <c r="D427" s="3" t="s">
        <v>4086</v>
      </c>
      <c r="E427" s="3" t="s">
        <v>32</v>
      </c>
      <c r="F427" s="3" t="s">
        <v>32</v>
      </c>
      <c r="G427" s="3" t="s">
        <v>32</v>
      </c>
    </row>
    <row r="428" spans="1:7" x14ac:dyDescent="0.25">
      <c r="A428" s="3" t="s">
        <v>32</v>
      </c>
      <c r="B428" s="3" t="s">
        <v>32</v>
      </c>
      <c r="C428" s="3" t="s">
        <v>2075</v>
      </c>
      <c r="D428" s="3" t="s">
        <v>4087</v>
      </c>
      <c r="E428" s="3" t="s">
        <v>32</v>
      </c>
      <c r="F428" s="3" t="s">
        <v>32</v>
      </c>
      <c r="G428" s="3" t="s">
        <v>32</v>
      </c>
    </row>
    <row r="429" spans="1:7" x14ac:dyDescent="0.25">
      <c r="A429" s="3" t="s">
        <v>32</v>
      </c>
      <c r="B429" s="3" t="s">
        <v>32</v>
      </c>
      <c r="C429" s="3" t="s">
        <v>2075</v>
      </c>
      <c r="D429" s="3" t="s">
        <v>4088</v>
      </c>
      <c r="E429" s="3" t="s">
        <v>32</v>
      </c>
      <c r="F429" s="3" t="s">
        <v>32</v>
      </c>
      <c r="G429" s="3" t="s">
        <v>32</v>
      </c>
    </row>
    <row r="430" spans="1:7" x14ac:dyDescent="0.25">
      <c r="A430" s="3" t="s">
        <v>32</v>
      </c>
      <c r="B430" s="3" t="s">
        <v>32</v>
      </c>
      <c r="C430" s="3" t="s">
        <v>2075</v>
      </c>
      <c r="D430" s="3" t="s">
        <v>4089</v>
      </c>
      <c r="E430" s="3" t="s">
        <v>32</v>
      </c>
      <c r="F430" s="3" t="s">
        <v>32</v>
      </c>
      <c r="G430" s="3" t="s">
        <v>32</v>
      </c>
    </row>
    <row r="431" spans="1:7" x14ac:dyDescent="0.25">
      <c r="A431" s="3" t="s">
        <v>32</v>
      </c>
      <c r="B431" s="3" t="s">
        <v>32</v>
      </c>
      <c r="C431" s="3" t="s">
        <v>2075</v>
      </c>
      <c r="D431" s="3" t="s">
        <v>4090</v>
      </c>
      <c r="E431" s="3" t="s">
        <v>32</v>
      </c>
      <c r="F431" s="3" t="s">
        <v>32</v>
      </c>
      <c r="G431" s="3" t="s">
        <v>32</v>
      </c>
    </row>
    <row r="432" spans="1:7" x14ac:dyDescent="0.25">
      <c r="A432" s="3" t="s">
        <v>32</v>
      </c>
      <c r="B432" s="3" t="s">
        <v>32</v>
      </c>
      <c r="C432" s="3" t="s">
        <v>2075</v>
      </c>
      <c r="D432" s="3" t="s">
        <v>4091</v>
      </c>
      <c r="E432" s="3" t="s">
        <v>32</v>
      </c>
      <c r="F432" s="3" t="s">
        <v>32</v>
      </c>
      <c r="G432" s="3" t="s">
        <v>32</v>
      </c>
    </row>
    <row r="433" spans="1:7" x14ac:dyDescent="0.25">
      <c r="A433" s="3" t="s">
        <v>4092</v>
      </c>
      <c r="B433" s="3" t="s">
        <v>4093</v>
      </c>
      <c r="C433" s="3" t="s">
        <v>319</v>
      </c>
      <c r="D433" s="3" t="s">
        <v>2167</v>
      </c>
      <c r="E433" s="3" t="s">
        <v>4094</v>
      </c>
      <c r="F433" s="3" t="s">
        <v>4094</v>
      </c>
      <c r="G433" s="3" t="s">
        <v>3654</v>
      </c>
    </row>
    <row r="434" spans="1:7" x14ac:dyDescent="0.25">
      <c r="A434" s="3" t="s">
        <v>4092</v>
      </c>
      <c r="B434" s="3" t="s">
        <v>4093</v>
      </c>
      <c r="C434" s="3" t="s">
        <v>319</v>
      </c>
      <c r="D434" s="3" t="s">
        <v>370</v>
      </c>
      <c r="E434" s="3" t="s">
        <v>4095</v>
      </c>
      <c r="F434" s="3" t="s">
        <v>4095</v>
      </c>
      <c r="G434" s="3" t="s">
        <v>3654</v>
      </c>
    </row>
    <row r="435" spans="1:7" x14ac:dyDescent="0.25">
      <c r="A435" s="3" t="s">
        <v>4092</v>
      </c>
      <c r="B435" s="3" t="s">
        <v>4093</v>
      </c>
      <c r="C435" s="3" t="s">
        <v>319</v>
      </c>
      <c r="D435" s="3" t="s">
        <v>335</v>
      </c>
      <c r="E435" s="3" t="s">
        <v>4096</v>
      </c>
      <c r="F435" s="3" t="s">
        <v>4096</v>
      </c>
      <c r="G435" s="3" t="s">
        <v>3654</v>
      </c>
    </row>
    <row r="436" spans="1:7" x14ac:dyDescent="0.25">
      <c r="A436" s="3" t="s">
        <v>205</v>
      </c>
      <c r="B436" s="3" t="s">
        <v>4097</v>
      </c>
      <c r="C436" s="3" t="s">
        <v>320</v>
      </c>
      <c r="D436" s="3" t="s">
        <v>100</v>
      </c>
      <c r="E436" s="3" t="s">
        <v>4098</v>
      </c>
      <c r="F436" s="3" t="s">
        <v>4099</v>
      </c>
      <c r="G436" s="3" t="s">
        <v>3654</v>
      </c>
    </row>
    <row r="437" spans="1:7" x14ac:dyDescent="0.25">
      <c r="A437" s="3" t="s">
        <v>205</v>
      </c>
      <c r="B437" s="3" t="s">
        <v>4097</v>
      </c>
      <c r="C437" s="3" t="s">
        <v>320</v>
      </c>
      <c r="D437" s="3" t="s">
        <v>4100</v>
      </c>
      <c r="E437" s="3" t="s">
        <v>4101</v>
      </c>
      <c r="F437" s="3" t="s">
        <v>4102</v>
      </c>
      <c r="G437" s="3" t="s">
        <v>3654</v>
      </c>
    </row>
    <row r="438" spans="1:7" x14ac:dyDescent="0.25">
      <c r="A438" s="3" t="s">
        <v>205</v>
      </c>
      <c r="B438" s="3" t="s">
        <v>4097</v>
      </c>
      <c r="C438" s="3" t="s">
        <v>320</v>
      </c>
      <c r="D438" s="3" t="s">
        <v>2091</v>
      </c>
      <c r="E438" s="3" t="s">
        <v>4103</v>
      </c>
      <c r="F438" s="3" t="s">
        <v>4104</v>
      </c>
      <c r="G438" s="3" t="s">
        <v>3654</v>
      </c>
    </row>
    <row r="439" spans="1:7" x14ac:dyDescent="0.25">
      <c r="A439" s="3" t="s">
        <v>205</v>
      </c>
      <c r="B439" s="3" t="s">
        <v>4097</v>
      </c>
      <c r="C439" s="3" t="s">
        <v>320</v>
      </c>
      <c r="D439" s="3" t="s">
        <v>336</v>
      </c>
      <c r="E439" s="3" t="s">
        <v>4105</v>
      </c>
      <c r="F439" s="3" t="s">
        <v>4106</v>
      </c>
      <c r="G439" s="3" t="s">
        <v>3654</v>
      </c>
    </row>
    <row r="440" spans="1:7" x14ac:dyDescent="0.25">
      <c r="A440" s="3" t="s">
        <v>205</v>
      </c>
      <c r="B440" s="3" t="s">
        <v>4097</v>
      </c>
      <c r="C440" s="3" t="s">
        <v>320</v>
      </c>
      <c r="D440" s="3" t="s">
        <v>4107</v>
      </c>
      <c r="E440" s="3" t="s">
        <v>4108</v>
      </c>
      <c r="F440" s="3" t="s">
        <v>4109</v>
      </c>
      <c r="G440" s="3" t="s">
        <v>3654</v>
      </c>
    </row>
    <row r="441" spans="1:7" x14ac:dyDescent="0.25">
      <c r="A441" s="3" t="s">
        <v>205</v>
      </c>
      <c r="B441" s="3" t="s">
        <v>4097</v>
      </c>
      <c r="C441" s="3" t="s">
        <v>320</v>
      </c>
      <c r="D441" s="3" t="s">
        <v>2128</v>
      </c>
      <c r="E441" s="3" t="s">
        <v>4110</v>
      </c>
      <c r="F441" s="3" t="s">
        <v>4111</v>
      </c>
      <c r="G441" s="3" t="s">
        <v>3654</v>
      </c>
    </row>
    <row r="442" spans="1:7" x14ac:dyDescent="0.25">
      <c r="A442" s="3" t="s">
        <v>205</v>
      </c>
      <c r="B442" s="3" t="s">
        <v>4097</v>
      </c>
      <c r="C442" s="3" t="s">
        <v>320</v>
      </c>
      <c r="D442" s="3" t="s">
        <v>371</v>
      </c>
      <c r="E442" s="3" t="s">
        <v>4112</v>
      </c>
      <c r="F442" s="3" t="s">
        <v>4112</v>
      </c>
      <c r="G442" s="3" t="s">
        <v>3654</v>
      </c>
    </row>
    <row r="443" spans="1:7" x14ac:dyDescent="0.25">
      <c r="A443" s="3" t="s">
        <v>205</v>
      </c>
      <c r="B443" s="3" t="s">
        <v>4097</v>
      </c>
      <c r="C443" s="3" t="s">
        <v>320</v>
      </c>
      <c r="D443" s="3" t="s">
        <v>4113</v>
      </c>
      <c r="E443" s="3" t="s">
        <v>4114</v>
      </c>
      <c r="F443" s="3" t="s">
        <v>4114</v>
      </c>
      <c r="G443" s="3" t="s">
        <v>3654</v>
      </c>
    </row>
    <row r="444" spans="1:7" x14ac:dyDescent="0.25">
      <c r="A444" s="3" t="s">
        <v>205</v>
      </c>
      <c r="B444" s="3" t="s">
        <v>4097</v>
      </c>
      <c r="C444" s="3" t="s">
        <v>320</v>
      </c>
      <c r="D444" s="3" t="s">
        <v>4115</v>
      </c>
      <c r="E444" s="3" t="s">
        <v>4116</v>
      </c>
      <c r="F444" s="3" t="s">
        <v>4116</v>
      </c>
      <c r="G444" s="3" t="s">
        <v>3654</v>
      </c>
    </row>
    <row r="445" spans="1:7" x14ac:dyDescent="0.25">
      <c r="A445" s="3" t="s">
        <v>205</v>
      </c>
      <c r="B445" s="3" t="s">
        <v>4097</v>
      </c>
      <c r="C445" s="3" t="s">
        <v>320</v>
      </c>
      <c r="D445" s="3" t="s">
        <v>398</v>
      </c>
      <c r="E445" s="3" t="s">
        <v>4117</v>
      </c>
      <c r="F445" s="3" t="s">
        <v>4117</v>
      </c>
      <c r="G445" s="3" t="s">
        <v>3654</v>
      </c>
    </row>
    <row r="446" spans="1:7" x14ac:dyDescent="0.25">
      <c r="A446" s="3" t="s">
        <v>205</v>
      </c>
      <c r="B446" s="3" t="s">
        <v>4097</v>
      </c>
      <c r="C446" s="3" t="s">
        <v>320</v>
      </c>
      <c r="D446" s="3" t="s">
        <v>4118</v>
      </c>
      <c r="E446" s="3" t="s">
        <v>4119</v>
      </c>
      <c r="F446" s="3" t="s">
        <v>4119</v>
      </c>
      <c r="G446" s="3" t="s">
        <v>3654</v>
      </c>
    </row>
    <row r="447" spans="1:7" x14ac:dyDescent="0.25">
      <c r="A447" s="3" t="s">
        <v>205</v>
      </c>
      <c r="B447" s="3" t="s">
        <v>4097</v>
      </c>
      <c r="C447" s="3" t="s">
        <v>320</v>
      </c>
      <c r="D447" s="3" t="s">
        <v>1533</v>
      </c>
      <c r="E447" s="3" t="s">
        <v>4120</v>
      </c>
      <c r="F447" s="3" t="s">
        <v>4120</v>
      </c>
      <c r="G447" s="3" t="s">
        <v>3654</v>
      </c>
    </row>
    <row r="448" spans="1:7" x14ac:dyDescent="0.25">
      <c r="A448" s="3" t="s">
        <v>32</v>
      </c>
      <c r="B448" s="3" t="s">
        <v>32</v>
      </c>
      <c r="C448" s="3" t="s">
        <v>4121</v>
      </c>
      <c r="D448" s="3" t="s">
        <v>1619</v>
      </c>
      <c r="E448" s="3" t="s">
        <v>32</v>
      </c>
      <c r="F448" s="3" t="s">
        <v>32</v>
      </c>
      <c r="G448" s="3" t="s">
        <v>32</v>
      </c>
    </row>
    <row r="449" spans="1:7" x14ac:dyDescent="0.25">
      <c r="A449" s="3" t="s">
        <v>32</v>
      </c>
      <c r="B449" s="3" t="s">
        <v>32</v>
      </c>
      <c r="C449" s="3" t="s">
        <v>4121</v>
      </c>
      <c r="D449" s="3" t="s">
        <v>1267</v>
      </c>
      <c r="E449" s="3" t="s">
        <v>32</v>
      </c>
      <c r="F449" s="3" t="s">
        <v>32</v>
      </c>
      <c r="G449" s="3" t="s">
        <v>32</v>
      </c>
    </row>
    <row r="450" spans="1:7" x14ac:dyDescent="0.25">
      <c r="A450" s="3" t="s">
        <v>208</v>
      </c>
      <c r="B450" s="3" t="s">
        <v>252</v>
      </c>
      <c r="C450" s="3" t="s">
        <v>321</v>
      </c>
      <c r="D450" s="3" t="s">
        <v>100</v>
      </c>
      <c r="E450" s="3" t="s">
        <v>4098</v>
      </c>
      <c r="F450" s="3" t="s">
        <v>4099</v>
      </c>
      <c r="G450" s="3" t="s">
        <v>3654</v>
      </c>
    </row>
    <row r="451" spans="1:7" x14ac:dyDescent="0.25">
      <c r="A451" s="3" t="s">
        <v>208</v>
      </c>
      <c r="B451" s="3" t="s">
        <v>252</v>
      </c>
      <c r="C451" s="3" t="s">
        <v>321</v>
      </c>
      <c r="D451" s="3" t="s">
        <v>338</v>
      </c>
      <c r="E451" s="3" t="s">
        <v>4122</v>
      </c>
      <c r="F451" s="3" t="s">
        <v>4123</v>
      </c>
      <c r="G451" s="3" t="s">
        <v>3654</v>
      </c>
    </row>
    <row r="452" spans="1:7" x14ac:dyDescent="0.25">
      <c r="A452" s="3" t="s">
        <v>208</v>
      </c>
      <c r="B452" s="3" t="s">
        <v>252</v>
      </c>
      <c r="C452" s="3" t="s">
        <v>321</v>
      </c>
      <c r="D452" s="3" t="s">
        <v>400</v>
      </c>
      <c r="E452" s="3" t="s">
        <v>4124</v>
      </c>
      <c r="F452" s="3" t="s">
        <v>4125</v>
      </c>
      <c r="G452" s="3" t="s">
        <v>3654</v>
      </c>
    </row>
    <row r="453" spans="1:7" x14ac:dyDescent="0.25">
      <c r="A453" s="3" t="s">
        <v>208</v>
      </c>
      <c r="B453" s="3" t="s">
        <v>252</v>
      </c>
      <c r="C453" s="3" t="s">
        <v>321</v>
      </c>
      <c r="D453" s="3" t="s">
        <v>344</v>
      </c>
      <c r="E453" s="3" t="s">
        <v>4126</v>
      </c>
      <c r="F453" s="3" t="s">
        <v>4127</v>
      </c>
      <c r="G453" s="3" t="s">
        <v>3654</v>
      </c>
    </row>
    <row r="454" spans="1:7" x14ac:dyDescent="0.25">
      <c r="A454" s="3" t="s">
        <v>4128</v>
      </c>
      <c r="B454" s="3" t="s">
        <v>4129</v>
      </c>
      <c r="C454" s="3" t="s">
        <v>4130</v>
      </c>
      <c r="D454" s="3" t="s">
        <v>4131</v>
      </c>
      <c r="E454" s="3" t="s">
        <v>4132</v>
      </c>
      <c r="F454" s="3" t="s">
        <v>4133</v>
      </c>
      <c r="G454" s="3" t="s">
        <v>3654</v>
      </c>
    </row>
    <row r="455" spans="1:7" x14ac:dyDescent="0.25">
      <c r="A455" s="3" t="s">
        <v>4128</v>
      </c>
      <c r="B455" s="3" t="s">
        <v>4129</v>
      </c>
      <c r="C455" s="3" t="s">
        <v>4130</v>
      </c>
      <c r="D455" s="3" t="s">
        <v>4134</v>
      </c>
      <c r="E455" s="3" t="s">
        <v>4135</v>
      </c>
      <c r="F455" s="3" t="s">
        <v>4136</v>
      </c>
      <c r="G455" s="3" t="s">
        <v>3654</v>
      </c>
    </row>
    <row r="456" spans="1:7" x14ac:dyDescent="0.25">
      <c r="A456" s="3" t="s">
        <v>4128</v>
      </c>
      <c r="B456" s="3" t="s">
        <v>4129</v>
      </c>
      <c r="C456" s="3" t="s">
        <v>4130</v>
      </c>
      <c r="D456" s="3" t="s">
        <v>4137</v>
      </c>
      <c r="E456" s="3" t="s">
        <v>4138</v>
      </c>
      <c r="F456" s="3" t="s">
        <v>4139</v>
      </c>
      <c r="G456" s="3" t="s">
        <v>3654</v>
      </c>
    </row>
    <row r="457" spans="1:7" x14ac:dyDescent="0.25">
      <c r="A457" s="3" t="s">
        <v>4128</v>
      </c>
      <c r="B457" s="3" t="s">
        <v>4129</v>
      </c>
      <c r="C457" s="3" t="s">
        <v>4130</v>
      </c>
      <c r="D457" s="3" t="s">
        <v>1533</v>
      </c>
      <c r="E457" s="3" t="s">
        <v>3679</v>
      </c>
      <c r="F457" s="3" t="s">
        <v>3680</v>
      </c>
      <c r="G457" s="3" t="s">
        <v>3654</v>
      </c>
    </row>
    <row r="458" spans="1:7" x14ac:dyDescent="0.25">
      <c r="A458" s="3" t="s">
        <v>4128</v>
      </c>
      <c r="B458" s="3" t="s">
        <v>4129</v>
      </c>
      <c r="C458" s="3" t="s">
        <v>4130</v>
      </c>
      <c r="D458" s="3" t="s">
        <v>404</v>
      </c>
      <c r="E458" s="3" t="s">
        <v>4140</v>
      </c>
      <c r="F458" s="3" t="s">
        <v>4141</v>
      </c>
      <c r="G458" s="3" t="s">
        <v>3654</v>
      </c>
    </row>
    <row r="459" spans="1:7" x14ac:dyDescent="0.25">
      <c r="A459" s="3" t="s">
        <v>32</v>
      </c>
      <c r="B459" s="3" t="s">
        <v>32</v>
      </c>
      <c r="C459" s="3" t="s">
        <v>4142</v>
      </c>
      <c r="D459" s="3" t="s">
        <v>4143</v>
      </c>
      <c r="E459" s="3" t="s">
        <v>32</v>
      </c>
      <c r="F459" s="3" t="s">
        <v>32</v>
      </c>
      <c r="G459" s="3" t="s">
        <v>32</v>
      </c>
    </row>
    <row r="460" spans="1:7" x14ac:dyDescent="0.25">
      <c r="A460" s="3" t="s">
        <v>32</v>
      </c>
      <c r="B460" s="3" t="s">
        <v>32</v>
      </c>
      <c r="C460" s="3" t="s">
        <v>4142</v>
      </c>
      <c r="D460" s="3" t="s">
        <v>4144</v>
      </c>
      <c r="E460" s="3" t="s">
        <v>32</v>
      </c>
      <c r="F460" s="3" t="s">
        <v>32</v>
      </c>
      <c r="G460" s="3" t="s">
        <v>32</v>
      </c>
    </row>
    <row r="461" spans="1:7" x14ac:dyDescent="0.25">
      <c r="A461" s="3" t="s">
        <v>32</v>
      </c>
      <c r="B461" s="3" t="s">
        <v>32</v>
      </c>
      <c r="C461" s="3" t="s">
        <v>4142</v>
      </c>
      <c r="D461" s="3" t="s">
        <v>4145</v>
      </c>
      <c r="E461" s="3" t="s">
        <v>32</v>
      </c>
      <c r="F461" s="3" t="s">
        <v>32</v>
      </c>
      <c r="G461" s="3" t="s">
        <v>32</v>
      </c>
    </row>
    <row r="462" spans="1:7" x14ac:dyDescent="0.25">
      <c r="A462" s="3" t="s">
        <v>32</v>
      </c>
      <c r="B462" s="3" t="s">
        <v>32</v>
      </c>
      <c r="C462" s="3" t="s">
        <v>4142</v>
      </c>
      <c r="D462" s="3" t="s">
        <v>4146</v>
      </c>
      <c r="E462" s="3" t="s">
        <v>32</v>
      </c>
      <c r="F462" s="3" t="s">
        <v>32</v>
      </c>
      <c r="G462" s="3" t="s">
        <v>32</v>
      </c>
    </row>
    <row r="463" spans="1:7" x14ac:dyDescent="0.25">
      <c r="A463" s="3" t="s">
        <v>32</v>
      </c>
      <c r="B463" s="3" t="s">
        <v>32</v>
      </c>
      <c r="C463" s="3" t="s">
        <v>4142</v>
      </c>
      <c r="D463" s="3" t="s">
        <v>4147</v>
      </c>
      <c r="E463" s="3" t="s">
        <v>32</v>
      </c>
      <c r="F463" s="3" t="s">
        <v>32</v>
      </c>
      <c r="G463" s="3" t="s">
        <v>32</v>
      </c>
    </row>
    <row r="464" spans="1:7" x14ac:dyDescent="0.25">
      <c r="A464" s="3" t="s">
        <v>32</v>
      </c>
      <c r="B464" s="3" t="s">
        <v>32</v>
      </c>
      <c r="C464" s="3" t="s">
        <v>4142</v>
      </c>
      <c r="D464" s="3" t="s">
        <v>4148</v>
      </c>
      <c r="E464" s="3" t="s">
        <v>32</v>
      </c>
      <c r="F464" s="3" t="s">
        <v>32</v>
      </c>
      <c r="G464" s="3" t="s">
        <v>32</v>
      </c>
    </row>
    <row r="465" spans="1:7" x14ac:dyDescent="0.25">
      <c r="A465" s="3" t="s">
        <v>32</v>
      </c>
      <c r="B465" s="3" t="s">
        <v>32</v>
      </c>
      <c r="C465" s="3" t="s">
        <v>4142</v>
      </c>
      <c r="D465" s="3" t="s">
        <v>4149</v>
      </c>
      <c r="E465" s="3" t="s">
        <v>32</v>
      </c>
      <c r="F465" s="3" t="s">
        <v>32</v>
      </c>
      <c r="G465" s="3" t="s">
        <v>32</v>
      </c>
    </row>
    <row r="466" spans="1:7" x14ac:dyDescent="0.25">
      <c r="A466" s="3" t="s">
        <v>32</v>
      </c>
      <c r="B466" s="3" t="s">
        <v>32</v>
      </c>
      <c r="C466" s="3" t="s">
        <v>4142</v>
      </c>
      <c r="D466" s="3" t="s">
        <v>4150</v>
      </c>
      <c r="E466" s="3" t="s">
        <v>32</v>
      </c>
      <c r="F466" s="3" t="s">
        <v>32</v>
      </c>
      <c r="G466" s="3" t="s">
        <v>32</v>
      </c>
    </row>
    <row r="467" spans="1:7" x14ac:dyDescent="0.25">
      <c r="A467" s="3" t="s">
        <v>32</v>
      </c>
      <c r="B467" s="3" t="s">
        <v>32</v>
      </c>
      <c r="C467" s="3" t="s">
        <v>4142</v>
      </c>
      <c r="D467" s="3" t="s">
        <v>4151</v>
      </c>
      <c r="E467" s="3" t="s">
        <v>32</v>
      </c>
      <c r="F467" s="3" t="s">
        <v>32</v>
      </c>
      <c r="G467" s="3" t="s">
        <v>32</v>
      </c>
    </row>
    <row r="468" spans="1:7" x14ac:dyDescent="0.25">
      <c r="A468" s="3" t="s">
        <v>32</v>
      </c>
      <c r="B468" s="3" t="s">
        <v>32</v>
      </c>
      <c r="C468" s="3" t="s">
        <v>4142</v>
      </c>
      <c r="D468" s="3" t="s">
        <v>4152</v>
      </c>
      <c r="E468" s="3" t="s">
        <v>32</v>
      </c>
      <c r="F468" s="3" t="s">
        <v>32</v>
      </c>
      <c r="G468" s="3" t="s">
        <v>32</v>
      </c>
    </row>
    <row r="469" spans="1:7" x14ac:dyDescent="0.25">
      <c r="A469" s="3" t="s">
        <v>32</v>
      </c>
      <c r="B469" s="3" t="s">
        <v>32</v>
      </c>
      <c r="C469" s="3" t="s">
        <v>4142</v>
      </c>
      <c r="D469" s="3" t="s">
        <v>4153</v>
      </c>
      <c r="E469" s="3" t="s">
        <v>32</v>
      </c>
      <c r="F469" s="3" t="s">
        <v>32</v>
      </c>
      <c r="G469" s="3" t="s">
        <v>32</v>
      </c>
    </row>
    <row r="470" spans="1:7" x14ac:dyDescent="0.25">
      <c r="A470" s="3" t="s">
        <v>4154</v>
      </c>
      <c r="B470" s="3" t="s">
        <v>4155</v>
      </c>
      <c r="C470" s="3" t="s">
        <v>4156</v>
      </c>
      <c r="D470" s="3" t="s">
        <v>4157</v>
      </c>
      <c r="E470" s="3" t="s">
        <v>4158</v>
      </c>
      <c r="F470" s="3" t="s">
        <v>4159</v>
      </c>
      <c r="G470" s="3" t="s">
        <v>3654</v>
      </c>
    </row>
    <row r="471" spans="1:7" x14ac:dyDescent="0.25">
      <c r="A471" s="3" t="s">
        <v>4154</v>
      </c>
      <c r="B471" s="3" t="s">
        <v>4155</v>
      </c>
      <c r="C471" s="3" t="s">
        <v>4156</v>
      </c>
      <c r="D471" s="3" t="s">
        <v>4160</v>
      </c>
      <c r="E471" s="3" t="s">
        <v>4161</v>
      </c>
      <c r="F471" s="3" t="s">
        <v>4162</v>
      </c>
      <c r="G471" s="3" t="s">
        <v>3654</v>
      </c>
    </row>
    <row r="472" spans="1:7" x14ac:dyDescent="0.25">
      <c r="A472" s="3" t="s">
        <v>4163</v>
      </c>
      <c r="B472" s="3" t="s">
        <v>4164</v>
      </c>
      <c r="C472" s="3" t="s">
        <v>4165</v>
      </c>
      <c r="D472" s="3" t="s">
        <v>4166</v>
      </c>
      <c r="E472" s="3" t="s">
        <v>4167</v>
      </c>
      <c r="F472" s="3" t="s">
        <v>4168</v>
      </c>
      <c r="G472" s="3" t="s">
        <v>4169</v>
      </c>
    </row>
    <row r="473" spans="1:7" x14ac:dyDescent="0.25">
      <c r="A473" s="3" t="s">
        <v>4163</v>
      </c>
      <c r="B473" s="3" t="s">
        <v>4164</v>
      </c>
      <c r="C473" s="3" t="s">
        <v>4165</v>
      </c>
      <c r="D473" s="3" t="s">
        <v>4170</v>
      </c>
      <c r="E473" s="3" t="s">
        <v>4171</v>
      </c>
      <c r="F473" s="3" t="s">
        <v>4172</v>
      </c>
      <c r="G473" s="3" t="s">
        <v>4169</v>
      </c>
    </row>
    <row r="474" spans="1:7" x14ac:dyDescent="0.25">
      <c r="A474" s="3" t="s">
        <v>4173</v>
      </c>
      <c r="B474" s="3" t="s">
        <v>4173</v>
      </c>
      <c r="C474" s="3" t="s">
        <v>3113</v>
      </c>
      <c r="D474" s="3" t="s">
        <v>3144</v>
      </c>
      <c r="E474" s="3" t="s">
        <v>4174</v>
      </c>
      <c r="F474" s="3" t="s">
        <v>4174</v>
      </c>
      <c r="G474" s="3" t="s">
        <v>3654</v>
      </c>
    </row>
    <row r="475" spans="1:7" x14ac:dyDescent="0.25">
      <c r="A475" s="3" t="s">
        <v>4173</v>
      </c>
      <c r="B475" s="3" t="s">
        <v>4173</v>
      </c>
      <c r="C475" s="3" t="s">
        <v>3113</v>
      </c>
      <c r="D475" s="3" t="s">
        <v>3168</v>
      </c>
      <c r="E475" s="3" t="s">
        <v>4175</v>
      </c>
      <c r="F475" s="3" t="s">
        <v>4175</v>
      </c>
      <c r="G475" s="3" t="s">
        <v>3654</v>
      </c>
    </row>
    <row r="476" spans="1:7" x14ac:dyDescent="0.25">
      <c r="A476" s="3" t="s">
        <v>4173</v>
      </c>
      <c r="B476" s="3" t="s">
        <v>4173</v>
      </c>
      <c r="C476" s="3" t="s">
        <v>3113</v>
      </c>
      <c r="D476" s="3" t="s">
        <v>4176</v>
      </c>
      <c r="E476" s="3" t="s">
        <v>4177</v>
      </c>
      <c r="F476" s="3" t="s">
        <v>4177</v>
      </c>
      <c r="G476" s="3" t="s">
        <v>3654</v>
      </c>
    </row>
    <row r="477" spans="1:7" x14ac:dyDescent="0.25">
      <c r="A477" s="3" t="s">
        <v>4173</v>
      </c>
      <c r="B477" s="3" t="s">
        <v>4173</v>
      </c>
      <c r="C477" s="3" t="s">
        <v>3113</v>
      </c>
      <c r="D477" s="3" t="s">
        <v>1533</v>
      </c>
      <c r="E477" s="3" t="s">
        <v>4178</v>
      </c>
      <c r="F477" s="3" t="s">
        <v>4178</v>
      </c>
      <c r="G477" s="3" t="s">
        <v>3654</v>
      </c>
    </row>
    <row r="478" spans="1:7" x14ac:dyDescent="0.25">
      <c r="A478" s="3" t="s">
        <v>4179</v>
      </c>
      <c r="B478" s="3" t="s">
        <v>893</v>
      </c>
      <c r="C478" s="3" t="s">
        <v>1234</v>
      </c>
      <c r="D478" s="3" t="s">
        <v>1721</v>
      </c>
      <c r="E478" s="3" t="s">
        <v>4180</v>
      </c>
      <c r="F478" s="3" t="s">
        <v>4181</v>
      </c>
      <c r="G478" s="3" t="s">
        <v>3654</v>
      </c>
    </row>
    <row r="479" spans="1:7" x14ac:dyDescent="0.25">
      <c r="A479" s="3" t="s">
        <v>4179</v>
      </c>
      <c r="B479" s="3" t="s">
        <v>893</v>
      </c>
      <c r="C479" s="3" t="s">
        <v>1234</v>
      </c>
      <c r="D479" s="3" t="s">
        <v>1338</v>
      </c>
      <c r="E479" s="3" t="s">
        <v>4182</v>
      </c>
      <c r="F479" s="3" t="s">
        <v>4183</v>
      </c>
      <c r="G479" s="3" t="s">
        <v>3654</v>
      </c>
    </row>
    <row r="480" spans="1:7" x14ac:dyDescent="0.25">
      <c r="A480" s="3" t="s">
        <v>4179</v>
      </c>
      <c r="B480" s="3" t="s">
        <v>893</v>
      </c>
      <c r="C480" s="3" t="s">
        <v>1234</v>
      </c>
      <c r="D480" s="3" t="s">
        <v>1533</v>
      </c>
      <c r="E480" s="3" t="s">
        <v>4184</v>
      </c>
      <c r="F480" s="3" t="s">
        <v>4185</v>
      </c>
      <c r="G480" s="3" t="s">
        <v>3654</v>
      </c>
    </row>
    <row r="481" spans="1:7" x14ac:dyDescent="0.25">
      <c r="A481" s="3" t="s">
        <v>1996</v>
      </c>
      <c r="B481" s="3" t="s">
        <v>4186</v>
      </c>
      <c r="C481" s="3" t="s">
        <v>2074</v>
      </c>
      <c r="D481" s="3" t="s">
        <v>2135</v>
      </c>
      <c r="E481" s="3" t="s">
        <v>4187</v>
      </c>
      <c r="F481" s="3" t="s">
        <v>4188</v>
      </c>
      <c r="G481" s="3" t="s">
        <v>3654</v>
      </c>
    </row>
    <row r="482" spans="1:7" x14ac:dyDescent="0.25">
      <c r="A482" s="3" t="s">
        <v>1996</v>
      </c>
      <c r="B482" s="3" t="s">
        <v>4186</v>
      </c>
      <c r="C482" s="3" t="s">
        <v>2074</v>
      </c>
      <c r="D482" s="3" t="s">
        <v>2098</v>
      </c>
      <c r="E482" s="3" t="s">
        <v>4189</v>
      </c>
      <c r="F482" s="3" t="s">
        <v>4190</v>
      </c>
      <c r="G482" s="3" t="s">
        <v>3654</v>
      </c>
    </row>
    <row r="483" spans="1:7" x14ac:dyDescent="0.25">
      <c r="A483" s="3" t="s">
        <v>1996</v>
      </c>
      <c r="B483" s="3" t="s">
        <v>4186</v>
      </c>
      <c r="C483" s="3" t="s">
        <v>2074</v>
      </c>
      <c r="D483" s="3" t="s">
        <v>404</v>
      </c>
      <c r="E483" s="3" t="s">
        <v>4191</v>
      </c>
      <c r="F483" s="3" t="s">
        <v>4192</v>
      </c>
      <c r="G483" s="3" t="s">
        <v>3654</v>
      </c>
    </row>
    <row r="484" spans="1:7" x14ac:dyDescent="0.25">
      <c r="A484" s="3" t="s">
        <v>4193</v>
      </c>
      <c r="B484" s="3" t="s">
        <v>4194</v>
      </c>
      <c r="C484" s="3" t="s">
        <v>2076</v>
      </c>
      <c r="D484" s="3" t="s">
        <v>2178</v>
      </c>
      <c r="E484" s="3" t="s">
        <v>4195</v>
      </c>
      <c r="F484" s="3" t="s">
        <v>4196</v>
      </c>
      <c r="G484" s="3" t="s">
        <v>3654</v>
      </c>
    </row>
    <row r="485" spans="1:7" x14ac:dyDescent="0.25">
      <c r="A485" s="3" t="s">
        <v>4193</v>
      </c>
      <c r="B485" s="3" t="s">
        <v>4194</v>
      </c>
      <c r="C485" s="3" t="s">
        <v>2076</v>
      </c>
      <c r="D485" s="3" t="s">
        <v>2140</v>
      </c>
      <c r="E485" s="3" t="s">
        <v>4197</v>
      </c>
      <c r="F485" s="3" t="s">
        <v>4198</v>
      </c>
      <c r="G485" s="3" t="s">
        <v>3654</v>
      </c>
    </row>
    <row r="486" spans="1:7" x14ac:dyDescent="0.25">
      <c r="A486" s="3" t="s">
        <v>4193</v>
      </c>
      <c r="B486" s="3" t="s">
        <v>4194</v>
      </c>
      <c r="C486" s="3" t="s">
        <v>2076</v>
      </c>
      <c r="D486" s="3" t="s">
        <v>404</v>
      </c>
      <c r="E486" s="3" t="s">
        <v>4199</v>
      </c>
      <c r="F486" s="3" t="s">
        <v>4200</v>
      </c>
      <c r="G486" s="3" t="s">
        <v>3654</v>
      </c>
    </row>
    <row r="487" spans="1:7" x14ac:dyDescent="0.25">
      <c r="A487" s="3" t="s">
        <v>2004</v>
      </c>
      <c r="B487" s="3" t="s">
        <v>4201</v>
      </c>
      <c r="C487" s="3" t="s">
        <v>2077</v>
      </c>
      <c r="D487" s="3" t="s">
        <v>4202</v>
      </c>
      <c r="E487" s="3" t="s">
        <v>4203</v>
      </c>
      <c r="F487" s="3" t="s">
        <v>4204</v>
      </c>
      <c r="G487" s="3" t="s">
        <v>3654</v>
      </c>
    </row>
    <row r="488" spans="1:7" x14ac:dyDescent="0.25">
      <c r="A488" s="3" t="s">
        <v>2004</v>
      </c>
      <c r="B488" s="3" t="s">
        <v>4201</v>
      </c>
      <c r="C488" s="3" t="s">
        <v>2077</v>
      </c>
      <c r="D488" s="3" t="s">
        <v>4205</v>
      </c>
      <c r="E488" s="3" t="s">
        <v>4205</v>
      </c>
      <c r="F488" s="3" t="s">
        <v>4206</v>
      </c>
      <c r="G488" s="3" t="s">
        <v>3654</v>
      </c>
    </row>
    <row r="489" spans="1:7" x14ac:dyDescent="0.25">
      <c r="A489" s="3" t="s">
        <v>2004</v>
      </c>
      <c r="B489" s="3" t="s">
        <v>4201</v>
      </c>
      <c r="C489" s="3" t="s">
        <v>2077</v>
      </c>
      <c r="D489" s="3" t="s">
        <v>4207</v>
      </c>
      <c r="E489" s="3" t="s">
        <v>4208</v>
      </c>
      <c r="F489" s="3" t="s">
        <v>4209</v>
      </c>
      <c r="G489" s="3" t="s">
        <v>3654</v>
      </c>
    </row>
    <row r="490" spans="1:7" x14ac:dyDescent="0.25">
      <c r="A490" s="3" t="s">
        <v>2004</v>
      </c>
      <c r="B490" s="3" t="s">
        <v>4201</v>
      </c>
      <c r="C490" s="3" t="s">
        <v>2077</v>
      </c>
      <c r="D490" s="3" t="s">
        <v>4210</v>
      </c>
      <c r="E490" s="3" t="s">
        <v>4211</v>
      </c>
      <c r="F490" s="3" t="s">
        <v>4212</v>
      </c>
      <c r="G490" s="3" t="s">
        <v>3654</v>
      </c>
    </row>
    <row r="491" spans="1:7" x14ac:dyDescent="0.25">
      <c r="A491" s="3" t="s">
        <v>2004</v>
      </c>
      <c r="B491" s="3" t="s">
        <v>4201</v>
      </c>
      <c r="C491" s="3" t="s">
        <v>2077</v>
      </c>
      <c r="D491" s="3" t="s">
        <v>4213</v>
      </c>
      <c r="E491" s="3" t="s">
        <v>4214</v>
      </c>
      <c r="F491" s="3" t="s">
        <v>4215</v>
      </c>
      <c r="G491" s="3" t="s">
        <v>3654</v>
      </c>
    </row>
    <row r="492" spans="1:7" x14ac:dyDescent="0.25">
      <c r="A492" s="3" t="s">
        <v>2004</v>
      </c>
      <c r="B492" s="3" t="s">
        <v>4201</v>
      </c>
      <c r="C492" s="3" t="s">
        <v>2077</v>
      </c>
      <c r="D492" s="3" t="s">
        <v>4216</v>
      </c>
      <c r="E492" s="3" t="s">
        <v>4217</v>
      </c>
      <c r="F492" s="3" t="s">
        <v>4218</v>
      </c>
      <c r="G492" s="3" t="s">
        <v>3654</v>
      </c>
    </row>
    <row r="493" spans="1:7" x14ac:dyDescent="0.25">
      <c r="A493" s="3" t="s">
        <v>2004</v>
      </c>
      <c r="B493" s="3" t="s">
        <v>4201</v>
      </c>
      <c r="C493" s="3" t="s">
        <v>2077</v>
      </c>
      <c r="D493" s="3" t="s">
        <v>4219</v>
      </c>
      <c r="E493" s="3" t="s">
        <v>4220</v>
      </c>
      <c r="F493" s="3" t="s">
        <v>4221</v>
      </c>
      <c r="G493" s="3" t="s">
        <v>3654</v>
      </c>
    </row>
    <row r="494" spans="1:7" x14ac:dyDescent="0.25">
      <c r="A494" s="3" t="s">
        <v>2004</v>
      </c>
      <c r="B494" s="3" t="s">
        <v>4201</v>
      </c>
      <c r="C494" s="3" t="s">
        <v>2077</v>
      </c>
      <c r="D494" s="3" t="s">
        <v>2180</v>
      </c>
      <c r="E494" s="3" t="s">
        <v>4222</v>
      </c>
      <c r="F494" s="3" t="s">
        <v>4223</v>
      </c>
      <c r="G494" s="3" t="s">
        <v>3654</v>
      </c>
    </row>
    <row r="495" spans="1:7" x14ac:dyDescent="0.25">
      <c r="A495" s="3" t="s">
        <v>2004</v>
      </c>
      <c r="B495" s="3" t="s">
        <v>4201</v>
      </c>
      <c r="C495" s="3" t="s">
        <v>2077</v>
      </c>
      <c r="D495" s="3" t="s">
        <v>2105</v>
      </c>
      <c r="E495" s="3" t="s">
        <v>4224</v>
      </c>
      <c r="F495" s="3" t="s">
        <v>4225</v>
      </c>
      <c r="G495" s="3" t="s">
        <v>3654</v>
      </c>
    </row>
    <row r="496" spans="1:7" x14ac:dyDescent="0.25">
      <c r="A496" s="3" t="s">
        <v>2004</v>
      </c>
      <c r="B496" s="3" t="s">
        <v>4201</v>
      </c>
      <c r="C496" s="3" t="s">
        <v>2077</v>
      </c>
      <c r="D496" s="3" t="s">
        <v>4226</v>
      </c>
      <c r="E496" s="3" t="s">
        <v>4227</v>
      </c>
      <c r="F496" s="3" t="s">
        <v>4228</v>
      </c>
      <c r="G496" s="3" t="s">
        <v>3654</v>
      </c>
    </row>
    <row r="497" spans="1:7" x14ac:dyDescent="0.25">
      <c r="A497" s="3" t="s">
        <v>2004</v>
      </c>
      <c r="B497" s="3" t="s">
        <v>4201</v>
      </c>
      <c r="C497" s="3" t="s">
        <v>2077</v>
      </c>
      <c r="D497" s="3" t="s">
        <v>4229</v>
      </c>
      <c r="E497" s="3" t="s">
        <v>4230</v>
      </c>
      <c r="F497" s="3" t="s">
        <v>4231</v>
      </c>
      <c r="G497" s="3" t="s">
        <v>3654</v>
      </c>
    </row>
    <row r="498" spans="1:7" x14ac:dyDescent="0.25">
      <c r="A498" s="3" t="s">
        <v>2004</v>
      </c>
      <c r="B498" s="3" t="s">
        <v>4201</v>
      </c>
      <c r="C498" s="3" t="s">
        <v>2077</v>
      </c>
      <c r="D498" s="3" t="s">
        <v>4232</v>
      </c>
      <c r="E498" s="3" t="s">
        <v>4233</v>
      </c>
      <c r="F498" s="3" t="s">
        <v>4234</v>
      </c>
      <c r="G498" s="3" t="s">
        <v>3654</v>
      </c>
    </row>
    <row r="499" spans="1:7" x14ac:dyDescent="0.25">
      <c r="A499" s="3" t="s">
        <v>2004</v>
      </c>
      <c r="B499" s="3" t="s">
        <v>4201</v>
      </c>
      <c r="C499" s="3" t="s">
        <v>2077</v>
      </c>
      <c r="D499" s="3" t="s">
        <v>4235</v>
      </c>
      <c r="E499" s="3" t="s">
        <v>4236</v>
      </c>
      <c r="F499" s="3" t="s">
        <v>4237</v>
      </c>
      <c r="G499" s="3" t="s">
        <v>3654</v>
      </c>
    </row>
    <row r="500" spans="1:7" x14ac:dyDescent="0.25">
      <c r="A500" s="3" t="s">
        <v>2004</v>
      </c>
      <c r="B500" s="3" t="s">
        <v>4201</v>
      </c>
      <c r="C500" s="3" t="s">
        <v>2077</v>
      </c>
      <c r="D500" s="3" t="s">
        <v>2142</v>
      </c>
      <c r="E500" s="3" t="s">
        <v>4238</v>
      </c>
      <c r="F500" s="3" t="s">
        <v>4239</v>
      </c>
      <c r="G500" s="3" t="s">
        <v>3654</v>
      </c>
    </row>
    <row r="501" spans="1:7" x14ac:dyDescent="0.25">
      <c r="A501" s="3" t="s">
        <v>2004</v>
      </c>
      <c r="B501" s="3" t="s">
        <v>4201</v>
      </c>
      <c r="C501" s="3" t="s">
        <v>2077</v>
      </c>
      <c r="D501" s="3" t="s">
        <v>4240</v>
      </c>
      <c r="E501" s="3" t="s">
        <v>4241</v>
      </c>
      <c r="F501" s="3" t="s">
        <v>4242</v>
      </c>
      <c r="G501" s="3" t="s">
        <v>3654</v>
      </c>
    </row>
    <row r="502" spans="1:7" x14ac:dyDescent="0.25">
      <c r="A502" s="3" t="s">
        <v>2004</v>
      </c>
      <c r="B502" s="3" t="s">
        <v>4201</v>
      </c>
      <c r="C502" s="3" t="s">
        <v>2077</v>
      </c>
      <c r="D502" s="3" t="s">
        <v>4243</v>
      </c>
      <c r="E502" s="3" t="s">
        <v>4244</v>
      </c>
      <c r="F502" s="3" t="s">
        <v>4245</v>
      </c>
      <c r="G502" s="3" t="s">
        <v>3654</v>
      </c>
    </row>
    <row r="503" spans="1:7" x14ac:dyDescent="0.25">
      <c r="A503" s="3" t="s">
        <v>2004</v>
      </c>
      <c r="B503" s="3" t="s">
        <v>4201</v>
      </c>
      <c r="C503" s="3" t="s">
        <v>2077</v>
      </c>
      <c r="D503" s="3" t="s">
        <v>4246</v>
      </c>
      <c r="E503" s="3" t="s">
        <v>4247</v>
      </c>
      <c r="F503" s="3" t="s">
        <v>4248</v>
      </c>
      <c r="G503" s="3" t="s">
        <v>3654</v>
      </c>
    </row>
    <row r="504" spans="1:7" x14ac:dyDescent="0.25">
      <c r="A504" s="3" t="s">
        <v>2004</v>
      </c>
      <c r="B504" s="3" t="s">
        <v>4201</v>
      </c>
      <c r="C504" s="3" t="s">
        <v>2077</v>
      </c>
      <c r="D504" s="3" t="s">
        <v>4249</v>
      </c>
      <c r="E504" s="3" t="s">
        <v>4250</v>
      </c>
      <c r="F504" s="3" t="s">
        <v>4251</v>
      </c>
      <c r="G504" s="3" t="s">
        <v>3654</v>
      </c>
    </row>
    <row r="505" spans="1:7" x14ac:dyDescent="0.25">
      <c r="A505" s="3" t="s">
        <v>2004</v>
      </c>
      <c r="B505" s="3" t="s">
        <v>4201</v>
      </c>
      <c r="C505" s="3" t="s">
        <v>2077</v>
      </c>
      <c r="D505" s="3" t="s">
        <v>1533</v>
      </c>
      <c r="E505" s="3" t="s">
        <v>4184</v>
      </c>
      <c r="F505" s="3" t="s">
        <v>4185</v>
      </c>
      <c r="G505" s="3" t="s">
        <v>3654</v>
      </c>
    </row>
    <row r="506" spans="1:7" x14ac:dyDescent="0.25">
      <c r="A506" s="3" t="s">
        <v>2004</v>
      </c>
      <c r="B506" s="3" t="s">
        <v>4201</v>
      </c>
      <c r="C506" s="3" t="s">
        <v>2077</v>
      </c>
      <c r="D506" s="3" t="s">
        <v>404</v>
      </c>
      <c r="E506" s="3" t="s">
        <v>4252</v>
      </c>
      <c r="F506" s="3" t="s">
        <v>4253</v>
      </c>
      <c r="G506" s="3" t="s">
        <v>3654</v>
      </c>
    </row>
    <row r="507" spans="1:7" x14ac:dyDescent="0.25">
      <c r="A507" s="3" t="s">
        <v>430</v>
      </c>
      <c r="B507" s="3" t="s">
        <v>32</v>
      </c>
      <c r="C507" s="3" t="s">
        <v>448</v>
      </c>
      <c r="D507" s="3" t="s">
        <v>455</v>
      </c>
      <c r="E507" s="3" t="s">
        <v>4254</v>
      </c>
      <c r="F507" s="3" t="s">
        <v>32</v>
      </c>
      <c r="G507" s="3" t="s">
        <v>4255</v>
      </c>
    </row>
    <row r="508" spans="1:7" x14ac:dyDescent="0.25">
      <c r="A508" s="3" t="s">
        <v>430</v>
      </c>
      <c r="B508" s="3" t="s">
        <v>32</v>
      </c>
      <c r="C508" s="3" t="s">
        <v>448</v>
      </c>
      <c r="D508" s="3" t="s">
        <v>465</v>
      </c>
      <c r="E508" s="3" t="s">
        <v>4256</v>
      </c>
      <c r="F508" s="3" t="s">
        <v>32</v>
      </c>
      <c r="G508" s="3" t="s">
        <v>4255</v>
      </c>
    </row>
    <row r="509" spans="1:7" x14ac:dyDescent="0.25">
      <c r="A509" s="3" t="s">
        <v>2005</v>
      </c>
      <c r="B509" s="3" t="s">
        <v>894</v>
      </c>
      <c r="C509" s="3" t="s">
        <v>1235</v>
      </c>
      <c r="D509" s="3" t="s">
        <v>1534</v>
      </c>
      <c r="E509" s="3" t="s">
        <v>4257</v>
      </c>
      <c r="F509" s="3" t="s">
        <v>4257</v>
      </c>
      <c r="G509" s="3" t="s">
        <v>3654</v>
      </c>
    </row>
    <row r="510" spans="1:7" x14ac:dyDescent="0.25">
      <c r="A510" s="3" t="s">
        <v>2005</v>
      </c>
      <c r="B510" s="3" t="s">
        <v>894</v>
      </c>
      <c r="C510" s="3" t="s">
        <v>1235</v>
      </c>
      <c r="D510" s="3" t="s">
        <v>1339</v>
      </c>
      <c r="E510" s="3" t="s">
        <v>4258</v>
      </c>
      <c r="F510" s="3" t="s">
        <v>4258</v>
      </c>
      <c r="G510" s="3" t="s">
        <v>3654</v>
      </c>
    </row>
    <row r="511" spans="1:7" x14ac:dyDescent="0.25">
      <c r="A511" s="3" t="s">
        <v>2005</v>
      </c>
      <c r="B511" s="3" t="s">
        <v>894</v>
      </c>
      <c r="C511" s="3" t="s">
        <v>1235</v>
      </c>
      <c r="D511" s="3" t="s">
        <v>1722</v>
      </c>
      <c r="E511" s="3" t="s">
        <v>4259</v>
      </c>
      <c r="F511" s="3" t="s">
        <v>4259</v>
      </c>
      <c r="G511" s="3" t="s">
        <v>3654</v>
      </c>
    </row>
    <row r="512" spans="1:7" x14ac:dyDescent="0.25">
      <c r="A512" s="3" t="s">
        <v>2005</v>
      </c>
      <c r="B512" s="3" t="s">
        <v>894</v>
      </c>
      <c r="C512" s="3" t="s">
        <v>1235</v>
      </c>
      <c r="D512" s="3" t="s">
        <v>2143</v>
      </c>
      <c r="E512" s="3" t="s">
        <v>4260</v>
      </c>
      <c r="F512" s="3" t="s">
        <v>4260</v>
      </c>
      <c r="G512" s="3" t="s">
        <v>3654</v>
      </c>
    </row>
    <row r="513" spans="1:7" x14ac:dyDescent="0.25">
      <c r="A513" s="3" t="s">
        <v>4261</v>
      </c>
      <c r="B513" s="3" t="s">
        <v>4262</v>
      </c>
      <c r="C513" s="3" t="s">
        <v>4263</v>
      </c>
      <c r="D513" s="3" t="s">
        <v>4264</v>
      </c>
      <c r="E513" s="3" t="s">
        <v>4265</v>
      </c>
      <c r="F513" s="3" t="s">
        <v>4266</v>
      </c>
      <c r="G513" s="3" t="s">
        <v>3654</v>
      </c>
    </row>
    <row r="514" spans="1:7" x14ac:dyDescent="0.25">
      <c r="A514" s="3" t="s">
        <v>4261</v>
      </c>
      <c r="B514" s="3" t="s">
        <v>4262</v>
      </c>
      <c r="C514" s="3" t="s">
        <v>4263</v>
      </c>
      <c r="D514" s="3" t="s">
        <v>4267</v>
      </c>
      <c r="E514" s="3" t="s">
        <v>4268</v>
      </c>
      <c r="F514" s="3" t="s">
        <v>4269</v>
      </c>
      <c r="G514" s="3" t="s">
        <v>3654</v>
      </c>
    </row>
    <row r="515" spans="1:7" x14ac:dyDescent="0.25">
      <c r="A515" s="3" t="s">
        <v>4261</v>
      </c>
      <c r="B515" s="3" t="s">
        <v>4262</v>
      </c>
      <c r="C515" s="3" t="s">
        <v>4263</v>
      </c>
      <c r="D515" s="3" t="s">
        <v>4270</v>
      </c>
      <c r="E515" s="3" t="s">
        <v>4271</v>
      </c>
      <c r="F515" s="3" t="s">
        <v>4272</v>
      </c>
      <c r="G515" s="3" t="s">
        <v>3654</v>
      </c>
    </row>
    <row r="516" spans="1:7" x14ac:dyDescent="0.25">
      <c r="A516" s="3" t="s">
        <v>4261</v>
      </c>
      <c r="B516" s="3" t="s">
        <v>4262</v>
      </c>
      <c r="C516" s="3" t="s">
        <v>4263</v>
      </c>
      <c r="D516" s="3" t="s">
        <v>4273</v>
      </c>
      <c r="E516" s="3" t="s">
        <v>4274</v>
      </c>
      <c r="F516" s="3" t="s">
        <v>4275</v>
      </c>
      <c r="G516" s="3" t="s">
        <v>3654</v>
      </c>
    </row>
    <row r="517" spans="1:7" x14ac:dyDescent="0.25">
      <c r="A517" s="3" t="s">
        <v>4261</v>
      </c>
      <c r="B517" s="3" t="s">
        <v>4262</v>
      </c>
      <c r="C517" s="3" t="s">
        <v>4263</v>
      </c>
      <c r="D517" s="3" t="s">
        <v>1533</v>
      </c>
      <c r="E517" s="3" t="s">
        <v>4276</v>
      </c>
      <c r="F517" s="3" t="s">
        <v>3680</v>
      </c>
      <c r="G517" s="3" t="s">
        <v>3654</v>
      </c>
    </row>
    <row r="518" spans="1:7" x14ac:dyDescent="0.25">
      <c r="A518" s="3" t="s">
        <v>4277</v>
      </c>
      <c r="B518" s="3" t="s">
        <v>4278</v>
      </c>
      <c r="C518" s="3" t="s">
        <v>322</v>
      </c>
      <c r="D518" s="3" t="s">
        <v>404</v>
      </c>
      <c r="E518" s="3" t="s">
        <v>3720</v>
      </c>
      <c r="F518" s="3" t="s">
        <v>3720</v>
      </c>
      <c r="G518" s="3" t="s">
        <v>3654</v>
      </c>
    </row>
    <row r="519" spans="1:7" x14ac:dyDescent="0.25">
      <c r="A519" s="3" t="s">
        <v>4277</v>
      </c>
      <c r="B519" s="3" t="s">
        <v>4278</v>
      </c>
      <c r="C519" s="3" t="s">
        <v>322</v>
      </c>
      <c r="D519" s="3" t="s">
        <v>376</v>
      </c>
      <c r="E519" s="3" t="s">
        <v>4279</v>
      </c>
      <c r="F519" s="3" t="s">
        <v>4279</v>
      </c>
      <c r="G519" s="3" t="s">
        <v>3654</v>
      </c>
    </row>
    <row r="520" spans="1:7" x14ac:dyDescent="0.25">
      <c r="A520" s="3" t="s">
        <v>4277</v>
      </c>
      <c r="B520" s="3" t="s">
        <v>4278</v>
      </c>
      <c r="C520" s="3" t="s">
        <v>322</v>
      </c>
      <c r="D520" s="3" t="s">
        <v>342</v>
      </c>
      <c r="E520" s="3" t="s">
        <v>4280</v>
      </c>
      <c r="F520" s="3" t="s">
        <v>4280</v>
      </c>
      <c r="G520" s="3" t="s">
        <v>3654</v>
      </c>
    </row>
    <row r="521" spans="1:7" x14ac:dyDescent="0.25">
      <c r="A521" s="3" t="s">
        <v>4277</v>
      </c>
      <c r="B521" s="3" t="s">
        <v>4278</v>
      </c>
      <c r="C521" s="3" t="s">
        <v>322</v>
      </c>
      <c r="D521" s="3" t="s">
        <v>4281</v>
      </c>
      <c r="E521" s="3" t="s">
        <v>4282</v>
      </c>
      <c r="F521" s="3" t="s">
        <v>4282</v>
      </c>
      <c r="G521" s="3" t="s">
        <v>3654</v>
      </c>
    </row>
    <row r="522" spans="1:7" x14ac:dyDescent="0.25">
      <c r="A522" s="3" t="s">
        <v>4283</v>
      </c>
      <c r="B522" s="3" t="s">
        <v>32</v>
      </c>
      <c r="C522" s="3" t="s">
        <v>323</v>
      </c>
      <c r="D522" s="3" t="s">
        <v>404</v>
      </c>
      <c r="E522" s="3" t="s">
        <v>3720</v>
      </c>
      <c r="F522" s="3" t="s">
        <v>32</v>
      </c>
      <c r="G522" s="3" t="s">
        <v>3654</v>
      </c>
    </row>
    <row r="523" spans="1:7" x14ac:dyDescent="0.25">
      <c r="A523" s="3" t="s">
        <v>4283</v>
      </c>
      <c r="B523" s="3" t="s">
        <v>32</v>
      </c>
      <c r="C523" s="3" t="s">
        <v>323</v>
      </c>
      <c r="D523" s="3" t="s">
        <v>4284</v>
      </c>
      <c r="E523" s="3" t="s">
        <v>4285</v>
      </c>
      <c r="F523" s="3" t="s">
        <v>32</v>
      </c>
      <c r="G523" s="3" t="s">
        <v>3654</v>
      </c>
    </row>
    <row r="524" spans="1:7" x14ac:dyDescent="0.25">
      <c r="A524" s="3" t="s">
        <v>4283</v>
      </c>
      <c r="B524" s="3" t="s">
        <v>32</v>
      </c>
      <c r="C524" s="3" t="s">
        <v>323</v>
      </c>
      <c r="D524" s="3" t="s">
        <v>4286</v>
      </c>
      <c r="E524" s="3" t="s">
        <v>4287</v>
      </c>
      <c r="F524" s="3" t="s">
        <v>32</v>
      </c>
      <c r="G524" s="3" t="s">
        <v>3654</v>
      </c>
    </row>
    <row r="525" spans="1:7" x14ac:dyDescent="0.25">
      <c r="A525" s="3" t="s">
        <v>4283</v>
      </c>
      <c r="B525" s="3" t="s">
        <v>32</v>
      </c>
      <c r="C525" s="3" t="s">
        <v>323</v>
      </c>
      <c r="D525" s="3" t="s">
        <v>344</v>
      </c>
      <c r="E525" s="3" t="s">
        <v>4288</v>
      </c>
      <c r="F525" s="3" t="s">
        <v>32</v>
      </c>
      <c r="G525" s="3" t="s">
        <v>3654</v>
      </c>
    </row>
    <row r="526" spans="1:7" x14ac:dyDescent="0.25">
      <c r="A526" s="3" t="s">
        <v>4289</v>
      </c>
      <c r="B526" s="3" t="s">
        <v>32</v>
      </c>
      <c r="C526" s="3" t="s">
        <v>3390</v>
      </c>
      <c r="D526" s="3" t="s">
        <v>4290</v>
      </c>
      <c r="E526" s="3" t="s">
        <v>4291</v>
      </c>
      <c r="F526" s="3" t="s">
        <v>32</v>
      </c>
      <c r="G526" s="3" t="s">
        <v>3654</v>
      </c>
    </row>
    <row r="527" spans="1:7" x14ac:dyDescent="0.25">
      <c r="A527" s="3" t="s">
        <v>4289</v>
      </c>
      <c r="B527" s="3" t="s">
        <v>32</v>
      </c>
      <c r="C527" s="3" t="s">
        <v>3390</v>
      </c>
      <c r="D527" s="3" t="s">
        <v>3415</v>
      </c>
      <c r="E527" s="3" t="s">
        <v>4292</v>
      </c>
      <c r="F527" s="3" t="s">
        <v>32</v>
      </c>
      <c r="G527" s="3" t="s">
        <v>3654</v>
      </c>
    </row>
    <row r="528" spans="1:7" x14ac:dyDescent="0.25">
      <c r="A528" s="3" t="s">
        <v>4289</v>
      </c>
      <c r="B528" s="3" t="s">
        <v>32</v>
      </c>
      <c r="C528" s="3" t="s">
        <v>3390</v>
      </c>
      <c r="D528" s="3" t="s">
        <v>3553</v>
      </c>
      <c r="E528" s="3" t="s">
        <v>4293</v>
      </c>
      <c r="F528" s="3" t="s">
        <v>32</v>
      </c>
      <c r="G528" s="3" t="s">
        <v>3654</v>
      </c>
    </row>
    <row r="529" spans="1:7" x14ac:dyDescent="0.25">
      <c r="A529" s="3" t="s">
        <v>4289</v>
      </c>
      <c r="B529" s="3" t="s">
        <v>32</v>
      </c>
      <c r="C529" s="3" t="s">
        <v>3390</v>
      </c>
      <c r="D529" s="3" t="s">
        <v>3001</v>
      </c>
      <c r="E529" s="3" t="s">
        <v>4294</v>
      </c>
      <c r="F529" s="3" t="s">
        <v>32</v>
      </c>
      <c r="G529" s="3" t="s">
        <v>3654</v>
      </c>
    </row>
    <row r="530" spans="1:7" x14ac:dyDescent="0.25">
      <c r="A530" s="3" t="s">
        <v>4295</v>
      </c>
      <c r="B530" s="3" t="s">
        <v>4296</v>
      </c>
      <c r="C530" s="3" t="s">
        <v>1873</v>
      </c>
      <c r="D530" s="3" t="s">
        <v>404</v>
      </c>
      <c r="E530" s="3" t="s">
        <v>3720</v>
      </c>
      <c r="F530" s="3" t="s">
        <v>3720</v>
      </c>
      <c r="G530" s="3" t="s">
        <v>3654</v>
      </c>
    </row>
    <row r="531" spans="1:7" x14ac:dyDescent="0.25">
      <c r="A531" s="3" t="s">
        <v>4295</v>
      </c>
      <c r="B531" s="3" t="s">
        <v>4296</v>
      </c>
      <c r="C531" s="3" t="s">
        <v>1873</v>
      </c>
      <c r="D531" s="3" t="s">
        <v>4297</v>
      </c>
      <c r="E531" s="3" t="s">
        <v>4298</v>
      </c>
      <c r="F531" s="3" t="s">
        <v>4298</v>
      </c>
      <c r="G531" s="3" t="s">
        <v>3654</v>
      </c>
    </row>
    <row r="532" spans="1:7" x14ac:dyDescent="0.25">
      <c r="A532" s="3" t="s">
        <v>4295</v>
      </c>
      <c r="B532" s="3" t="s">
        <v>4296</v>
      </c>
      <c r="C532" s="3" t="s">
        <v>1873</v>
      </c>
      <c r="D532" s="3" t="s">
        <v>1880</v>
      </c>
      <c r="E532" s="3" t="s">
        <v>4299</v>
      </c>
      <c r="F532" s="3" t="s">
        <v>4299</v>
      </c>
      <c r="G532" s="3" t="s">
        <v>3654</v>
      </c>
    </row>
    <row r="533" spans="1:7" x14ac:dyDescent="0.25">
      <c r="A533" s="3" t="s">
        <v>4295</v>
      </c>
      <c r="B533" s="3" t="s">
        <v>4296</v>
      </c>
      <c r="C533" s="3" t="s">
        <v>1873</v>
      </c>
      <c r="D533" s="3" t="s">
        <v>1888</v>
      </c>
      <c r="E533" s="3" t="s">
        <v>4300</v>
      </c>
      <c r="F533" s="3" t="s">
        <v>4300</v>
      </c>
      <c r="G533" s="3" t="s">
        <v>3654</v>
      </c>
    </row>
    <row r="534" spans="1:7" x14ac:dyDescent="0.25">
      <c r="A534" s="3" t="s">
        <v>4295</v>
      </c>
      <c r="B534" s="3" t="s">
        <v>4296</v>
      </c>
      <c r="C534" s="3" t="s">
        <v>1873</v>
      </c>
      <c r="D534" s="3" t="s">
        <v>4301</v>
      </c>
      <c r="E534" s="3" t="s">
        <v>4302</v>
      </c>
      <c r="F534" s="3" t="s">
        <v>4302</v>
      </c>
      <c r="G534" s="3" t="s">
        <v>3654</v>
      </c>
    </row>
    <row r="535" spans="1:7" x14ac:dyDescent="0.25">
      <c r="A535" s="3" t="s">
        <v>4295</v>
      </c>
      <c r="B535" s="3" t="s">
        <v>4296</v>
      </c>
      <c r="C535" s="3" t="s">
        <v>1873</v>
      </c>
      <c r="D535" s="3" t="s">
        <v>4303</v>
      </c>
      <c r="E535" s="3" t="s">
        <v>4304</v>
      </c>
      <c r="F535" s="3" t="s">
        <v>4304</v>
      </c>
      <c r="G535" s="3" t="s">
        <v>3654</v>
      </c>
    </row>
    <row r="536" spans="1:7" x14ac:dyDescent="0.25">
      <c r="A536" s="3" t="s">
        <v>1908</v>
      </c>
      <c r="B536" s="3" t="s">
        <v>32</v>
      </c>
      <c r="C536" s="3" t="s">
        <v>1922</v>
      </c>
      <c r="D536" s="3" t="s">
        <v>1928</v>
      </c>
      <c r="E536" s="3" t="s">
        <v>4305</v>
      </c>
      <c r="F536" s="3" t="s">
        <v>32</v>
      </c>
      <c r="G536" s="3" t="s">
        <v>4255</v>
      </c>
    </row>
    <row r="537" spans="1:7" x14ac:dyDescent="0.25">
      <c r="A537" s="3" t="s">
        <v>1908</v>
      </c>
      <c r="B537" s="3" t="s">
        <v>32</v>
      </c>
      <c r="C537" s="3" t="s">
        <v>1922</v>
      </c>
      <c r="D537" s="3" t="s">
        <v>4306</v>
      </c>
      <c r="E537" s="3" t="s">
        <v>4307</v>
      </c>
      <c r="F537" s="3" t="s">
        <v>32</v>
      </c>
      <c r="G537" s="3" t="s">
        <v>4255</v>
      </c>
    </row>
    <row r="538" spans="1:7" x14ac:dyDescent="0.25">
      <c r="A538" s="3" t="s">
        <v>1908</v>
      </c>
      <c r="B538" s="3" t="s">
        <v>32</v>
      </c>
      <c r="C538" s="3" t="s">
        <v>1922</v>
      </c>
      <c r="D538" s="3" t="s">
        <v>4308</v>
      </c>
      <c r="E538" s="3" t="s">
        <v>4309</v>
      </c>
      <c r="F538" s="3" t="s">
        <v>32</v>
      </c>
      <c r="G538" s="3" t="s">
        <v>4255</v>
      </c>
    </row>
    <row r="539" spans="1:7" x14ac:dyDescent="0.25">
      <c r="A539" s="3" t="s">
        <v>1908</v>
      </c>
      <c r="B539" s="3" t="s">
        <v>32</v>
      </c>
      <c r="C539" s="3" t="s">
        <v>1922</v>
      </c>
      <c r="D539" s="3" t="s">
        <v>4310</v>
      </c>
      <c r="E539" s="3" t="s">
        <v>4311</v>
      </c>
      <c r="F539" s="3" t="s">
        <v>32</v>
      </c>
      <c r="G539" s="3" t="s">
        <v>4255</v>
      </c>
    </row>
    <row r="540" spans="1:7" x14ac:dyDescent="0.25">
      <c r="A540" s="3" t="s">
        <v>1908</v>
      </c>
      <c r="B540" s="3" t="s">
        <v>32</v>
      </c>
      <c r="C540" s="3" t="s">
        <v>1922</v>
      </c>
      <c r="D540" s="3" t="s">
        <v>1936</v>
      </c>
      <c r="E540" s="3" t="s">
        <v>4312</v>
      </c>
      <c r="F540" s="3" t="s">
        <v>32</v>
      </c>
      <c r="G540" s="3" t="s">
        <v>4255</v>
      </c>
    </row>
    <row r="541" spans="1:7" x14ac:dyDescent="0.25">
      <c r="A541" s="3" t="s">
        <v>4313</v>
      </c>
      <c r="B541" s="3" t="s">
        <v>4313</v>
      </c>
      <c r="C541" s="3" t="s">
        <v>1236</v>
      </c>
      <c r="D541" s="3" t="s">
        <v>404</v>
      </c>
      <c r="E541" s="3" t="s">
        <v>4314</v>
      </c>
      <c r="F541" s="3" t="s">
        <v>4315</v>
      </c>
      <c r="G541" s="3" t="s">
        <v>3654</v>
      </c>
    </row>
    <row r="542" spans="1:7" x14ac:dyDescent="0.25">
      <c r="A542" s="3" t="s">
        <v>4313</v>
      </c>
      <c r="B542" s="3" t="s">
        <v>4313</v>
      </c>
      <c r="C542" s="3" t="s">
        <v>1236</v>
      </c>
      <c r="D542" s="3" t="s">
        <v>4037</v>
      </c>
      <c r="E542" s="3" t="s">
        <v>4316</v>
      </c>
      <c r="F542" s="3" t="s">
        <v>4317</v>
      </c>
      <c r="G542" s="3" t="s">
        <v>3654</v>
      </c>
    </row>
    <row r="543" spans="1:7" x14ac:dyDescent="0.25">
      <c r="A543" s="3" t="s">
        <v>4313</v>
      </c>
      <c r="B543" s="3" t="s">
        <v>4313</v>
      </c>
      <c r="C543" s="3" t="s">
        <v>1236</v>
      </c>
      <c r="D543" s="3" t="s">
        <v>4318</v>
      </c>
      <c r="E543" s="3" t="s">
        <v>4319</v>
      </c>
      <c r="F543" s="3" t="s">
        <v>4320</v>
      </c>
      <c r="G543" s="3" t="s">
        <v>3654</v>
      </c>
    </row>
    <row r="544" spans="1:7" x14ac:dyDescent="0.25">
      <c r="A544" s="3" t="s">
        <v>4313</v>
      </c>
      <c r="B544" s="3" t="s">
        <v>4313</v>
      </c>
      <c r="C544" s="3" t="s">
        <v>1236</v>
      </c>
      <c r="D544" s="3" t="s">
        <v>1728</v>
      </c>
      <c r="E544" s="3" t="s">
        <v>4321</v>
      </c>
      <c r="F544" s="3" t="s">
        <v>4322</v>
      </c>
      <c r="G544" s="3" t="s">
        <v>3654</v>
      </c>
    </row>
    <row r="545" spans="1:7" x14ac:dyDescent="0.25">
      <c r="A545" s="3" t="s">
        <v>4313</v>
      </c>
      <c r="B545" s="3" t="s">
        <v>4313</v>
      </c>
      <c r="C545" s="3" t="s">
        <v>1236</v>
      </c>
      <c r="D545" s="3" t="s">
        <v>4323</v>
      </c>
      <c r="E545" s="3" t="s">
        <v>4324</v>
      </c>
      <c r="F545" s="3" t="s">
        <v>4325</v>
      </c>
      <c r="G545" s="3" t="s">
        <v>3654</v>
      </c>
    </row>
    <row r="546" spans="1:7" x14ac:dyDescent="0.25">
      <c r="A546" s="3" t="s">
        <v>4313</v>
      </c>
      <c r="B546" s="3" t="s">
        <v>4313</v>
      </c>
      <c r="C546" s="3" t="s">
        <v>1236</v>
      </c>
      <c r="D546" s="3" t="s">
        <v>1540</v>
      </c>
      <c r="E546" s="3" t="s">
        <v>4326</v>
      </c>
      <c r="F546" s="3" t="s">
        <v>4327</v>
      </c>
      <c r="G546" s="3" t="s">
        <v>3654</v>
      </c>
    </row>
    <row r="547" spans="1:7" x14ac:dyDescent="0.25">
      <c r="A547" s="3" t="s">
        <v>4313</v>
      </c>
      <c r="B547" s="3" t="s">
        <v>4313</v>
      </c>
      <c r="C547" s="3" t="s">
        <v>1236</v>
      </c>
      <c r="D547" s="3" t="s">
        <v>4328</v>
      </c>
      <c r="E547" s="3" t="s">
        <v>4329</v>
      </c>
      <c r="F547" s="3" t="s">
        <v>4330</v>
      </c>
      <c r="G547" s="3" t="s">
        <v>3654</v>
      </c>
    </row>
    <row r="548" spans="1:7" x14ac:dyDescent="0.25">
      <c r="A548" s="3" t="s">
        <v>4313</v>
      </c>
      <c r="B548" s="3" t="s">
        <v>4313</v>
      </c>
      <c r="C548" s="3" t="s">
        <v>1236</v>
      </c>
      <c r="D548" s="3" t="s">
        <v>3982</v>
      </c>
      <c r="E548" s="3" t="s">
        <v>4331</v>
      </c>
      <c r="F548" s="3" t="s">
        <v>4332</v>
      </c>
      <c r="G548" s="3" t="s">
        <v>3654</v>
      </c>
    </row>
    <row r="549" spans="1:7" x14ac:dyDescent="0.25">
      <c r="A549" s="3" t="s">
        <v>4313</v>
      </c>
      <c r="B549" s="3" t="s">
        <v>4313</v>
      </c>
      <c r="C549" s="3" t="s">
        <v>1236</v>
      </c>
      <c r="D549" s="3" t="s">
        <v>3934</v>
      </c>
      <c r="E549" s="3" t="s">
        <v>4333</v>
      </c>
      <c r="F549" s="3" t="s">
        <v>4334</v>
      </c>
      <c r="G549" s="3" t="s">
        <v>3654</v>
      </c>
    </row>
    <row r="550" spans="1:7" x14ac:dyDescent="0.25">
      <c r="A550" s="3" t="s">
        <v>4313</v>
      </c>
      <c r="B550" s="3" t="s">
        <v>4313</v>
      </c>
      <c r="C550" s="3" t="s">
        <v>1236</v>
      </c>
      <c r="D550" s="3" t="s">
        <v>3937</v>
      </c>
      <c r="E550" s="3" t="s">
        <v>4335</v>
      </c>
      <c r="F550" s="3" t="s">
        <v>4336</v>
      </c>
      <c r="G550" s="3" t="s">
        <v>3654</v>
      </c>
    </row>
    <row r="551" spans="1:7" x14ac:dyDescent="0.25">
      <c r="A551" s="3" t="s">
        <v>4313</v>
      </c>
      <c r="B551" s="3" t="s">
        <v>4313</v>
      </c>
      <c r="C551" s="3" t="s">
        <v>1236</v>
      </c>
      <c r="D551" s="3" t="s">
        <v>4049</v>
      </c>
      <c r="E551" s="3" t="s">
        <v>4337</v>
      </c>
      <c r="F551" s="3" t="s">
        <v>4338</v>
      </c>
      <c r="G551" s="3" t="s">
        <v>3654</v>
      </c>
    </row>
    <row r="552" spans="1:7" x14ac:dyDescent="0.25">
      <c r="A552" s="3" t="s">
        <v>432</v>
      </c>
      <c r="B552" s="3" t="s">
        <v>32</v>
      </c>
      <c r="C552" s="3" t="s">
        <v>449</v>
      </c>
      <c r="D552" s="3" t="s">
        <v>467</v>
      </c>
      <c r="E552" s="3" t="s">
        <v>3263</v>
      </c>
      <c r="F552" s="3" t="s">
        <v>32</v>
      </c>
      <c r="G552" s="3" t="s">
        <v>4255</v>
      </c>
    </row>
    <row r="553" spans="1:7" x14ac:dyDescent="0.25">
      <c r="A553" s="3" t="s">
        <v>432</v>
      </c>
      <c r="B553" s="3" t="s">
        <v>32</v>
      </c>
      <c r="C553" s="3" t="s">
        <v>449</v>
      </c>
      <c r="D553" s="3" t="s">
        <v>457</v>
      </c>
      <c r="E553" s="3" t="s">
        <v>3296</v>
      </c>
      <c r="F553" s="3" t="s">
        <v>32</v>
      </c>
      <c r="G553" s="3" t="s">
        <v>4255</v>
      </c>
    </row>
    <row r="554" spans="1:7" x14ac:dyDescent="0.25">
      <c r="A554" s="3" t="s">
        <v>902</v>
      </c>
      <c r="B554" s="3" t="s">
        <v>32</v>
      </c>
      <c r="C554" s="3" t="s">
        <v>1237</v>
      </c>
      <c r="D554" s="3" t="s">
        <v>1729</v>
      </c>
      <c r="E554" s="3" t="s">
        <v>4339</v>
      </c>
      <c r="F554" s="3" t="s">
        <v>32</v>
      </c>
      <c r="G554" s="3" t="s">
        <v>4255</v>
      </c>
    </row>
    <row r="555" spans="1:7" x14ac:dyDescent="0.25">
      <c r="A555" s="3" t="s">
        <v>902</v>
      </c>
      <c r="B555" s="3" t="s">
        <v>32</v>
      </c>
      <c r="C555" s="3" t="s">
        <v>1237</v>
      </c>
      <c r="D555" s="3" t="s">
        <v>4340</v>
      </c>
      <c r="E555" s="3" t="s">
        <v>4341</v>
      </c>
      <c r="F555" s="3" t="s">
        <v>32</v>
      </c>
      <c r="G555" s="3" t="s">
        <v>4255</v>
      </c>
    </row>
    <row r="556" spans="1:7" x14ac:dyDescent="0.25">
      <c r="A556" s="3" t="s">
        <v>902</v>
      </c>
      <c r="B556" s="3" t="s">
        <v>32</v>
      </c>
      <c r="C556" s="3" t="s">
        <v>1237</v>
      </c>
      <c r="D556" s="3" t="s">
        <v>4342</v>
      </c>
      <c r="E556" s="3" t="s">
        <v>4343</v>
      </c>
      <c r="F556" s="3" t="s">
        <v>32</v>
      </c>
      <c r="G556" s="3" t="s">
        <v>4255</v>
      </c>
    </row>
    <row r="557" spans="1:7" x14ac:dyDescent="0.25">
      <c r="A557" s="3" t="s">
        <v>902</v>
      </c>
      <c r="B557" s="3" t="s">
        <v>32</v>
      </c>
      <c r="C557" s="3" t="s">
        <v>1237</v>
      </c>
      <c r="D557" s="3" t="s">
        <v>4344</v>
      </c>
      <c r="E557" s="3" t="s">
        <v>4345</v>
      </c>
      <c r="F557" s="3" t="s">
        <v>32</v>
      </c>
      <c r="G557" s="3" t="s">
        <v>4255</v>
      </c>
    </row>
    <row r="558" spans="1:7" x14ac:dyDescent="0.25">
      <c r="A558" s="3" t="s">
        <v>902</v>
      </c>
      <c r="B558" s="3" t="s">
        <v>32</v>
      </c>
      <c r="C558" s="3" t="s">
        <v>1237</v>
      </c>
      <c r="D558" s="3" t="s">
        <v>4346</v>
      </c>
      <c r="E558" s="3" t="s">
        <v>4347</v>
      </c>
      <c r="F558" s="3" t="s">
        <v>32</v>
      </c>
      <c r="G558" s="3" t="s">
        <v>4255</v>
      </c>
    </row>
    <row r="559" spans="1:7" x14ac:dyDescent="0.25">
      <c r="A559" s="3" t="s">
        <v>902</v>
      </c>
      <c r="B559" s="3" t="s">
        <v>32</v>
      </c>
      <c r="C559" s="3" t="s">
        <v>1237</v>
      </c>
      <c r="D559" s="3" t="s">
        <v>4348</v>
      </c>
      <c r="E559" s="3" t="s">
        <v>4349</v>
      </c>
      <c r="F559" s="3" t="s">
        <v>32</v>
      </c>
      <c r="G559" s="3" t="s">
        <v>4255</v>
      </c>
    </row>
    <row r="560" spans="1:7" x14ac:dyDescent="0.25">
      <c r="A560" s="3" t="s">
        <v>902</v>
      </c>
      <c r="B560" s="3" t="s">
        <v>32</v>
      </c>
      <c r="C560" s="3" t="s">
        <v>1237</v>
      </c>
      <c r="D560" s="3" t="s">
        <v>1541</v>
      </c>
      <c r="E560" s="3" t="s">
        <v>4350</v>
      </c>
      <c r="F560" s="3" t="s">
        <v>32</v>
      </c>
      <c r="G560" s="3" t="s">
        <v>4255</v>
      </c>
    </row>
    <row r="561" spans="1:7" x14ac:dyDescent="0.25">
      <c r="A561" s="3" t="s">
        <v>902</v>
      </c>
      <c r="B561" s="3" t="s">
        <v>32</v>
      </c>
      <c r="C561" s="3" t="s">
        <v>1237</v>
      </c>
      <c r="D561" s="3" t="s">
        <v>4351</v>
      </c>
      <c r="E561" s="3" t="s">
        <v>4352</v>
      </c>
      <c r="F561" s="3" t="s">
        <v>32</v>
      </c>
      <c r="G561" s="3" t="s">
        <v>4255</v>
      </c>
    </row>
    <row r="562" spans="1:7" x14ac:dyDescent="0.25">
      <c r="A562" s="3" t="s">
        <v>902</v>
      </c>
      <c r="B562" s="3" t="s">
        <v>32</v>
      </c>
      <c r="C562" s="3" t="s">
        <v>1237</v>
      </c>
      <c r="D562" s="3" t="s">
        <v>1345</v>
      </c>
      <c r="E562" s="3" t="s">
        <v>4353</v>
      </c>
      <c r="F562" s="3" t="s">
        <v>32</v>
      </c>
      <c r="G562" s="3" t="s">
        <v>4255</v>
      </c>
    </row>
    <row r="563" spans="1:7" x14ac:dyDescent="0.25">
      <c r="A563" s="3" t="s">
        <v>32</v>
      </c>
      <c r="B563" s="3" t="s">
        <v>32</v>
      </c>
      <c r="C563" s="3" t="s">
        <v>4354</v>
      </c>
      <c r="D563" s="3" t="s">
        <v>4355</v>
      </c>
      <c r="E563" s="3" t="s">
        <v>32</v>
      </c>
      <c r="F563" s="3" t="s">
        <v>32</v>
      </c>
      <c r="G563" s="3" t="s">
        <v>32</v>
      </c>
    </row>
    <row r="564" spans="1:7" x14ac:dyDescent="0.25">
      <c r="A564" s="3" t="s">
        <v>32</v>
      </c>
      <c r="B564" s="3" t="s">
        <v>32</v>
      </c>
      <c r="C564" s="3" t="s">
        <v>4354</v>
      </c>
      <c r="D564" s="3" t="s">
        <v>4356</v>
      </c>
      <c r="E564" s="3" t="s">
        <v>32</v>
      </c>
      <c r="F564" s="3" t="s">
        <v>32</v>
      </c>
      <c r="G564" s="3" t="s">
        <v>32</v>
      </c>
    </row>
    <row r="565" spans="1:7" x14ac:dyDescent="0.25">
      <c r="A565" s="3" t="s">
        <v>32</v>
      </c>
      <c r="B565" s="3" t="s">
        <v>32</v>
      </c>
      <c r="C565" s="3" t="s">
        <v>4354</v>
      </c>
      <c r="D565" s="3" t="s">
        <v>4357</v>
      </c>
      <c r="E565" s="3" t="s">
        <v>32</v>
      </c>
      <c r="F565" s="3" t="s">
        <v>32</v>
      </c>
      <c r="G565" s="3" t="s">
        <v>32</v>
      </c>
    </row>
    <row r="566" spans="1:7" x14ac:dyDescent="0.25">
      <c r="A566" s="3" t="s">
        <v>32</v>
      </c>
      <c r="B566" s="3" t="s">
        <v>32</v>
      </c>
      <c r="C566" s="3" t="s">
        <v>4354</v>
      </c>
      <c r="D566" s="3" t="s">
        <v>4358</v>
      </c>
      <c r="E566" s="3" t="s">
        <v>32</v>
      </c>
      <c r="F566" s="3" t="s">
        <v>32</v>
      </c>
      <c r="G566" s="3" t="s">
        <v>32</v>
      </c>
    </row>
    <row r="567" spans="1:7" x14ac:dyDescent="0.25">
      <c r="A567" s="3" t="s">
        <v>32</v>
      </c>
      <c r="B567" s="3" t="s">
        <v>32</v>
      </c>
      <c r="C567" s="3" t="s">
        <v>4354</v>
      </c>
      <c r="D567" s="3" t="s">
        <v>4359</v>
      </c>
      <c r="E567" s="3" t="s">
        <v>32</v>
      </c>
      <c r="F567" s="3" t="s">
        <v>32</v>
      </c>
      <c r="G567" s="3" t="s">
        <v>32</v>
      </c>
    </row>
    <row r="568" spans="1:7" x14ac:dyDescent="0.25">
      <c r="A568" s="3" t="s">
        <v>32</v>
      </c>
      <c r="B568" s="3" t="s">
        <v>32</v>
      </c>
      <c r="C568" s="3" t="s">
        <v>4354</v>
      </c>
      <c r="D568" s="3" t="s">
        <v>4360</v>
      </c>
      <c r="E568" s="3" t="s">
        <v>32</v>
      </c>
      <c r="F568" s="3" t="s">
        <v>32</v>
      </c>
      <c r="G568" s="3" t="s">
        <v>32</v>
      </c>
    </row>
    <row r="569" spans="1:7" x14ac:dyDescent="0.25">
      <c r="A569" s="3" t="s">
        <v>32</v>
      </c>
      <c r="B569" s="3" t="s">
        <v>32</v>
      </c>
      <c r="C569" s="3" t="s">
        <v>4354</v>
      </c>
      <c r="D569" s="3" t="s">
        <v>4361</v>
      </c>
      <c r="E569" s="3" t="s">
        <v>32</v>
      </c>
      <c r="F569" s="3" t="s">
        <v>32</v>
      </c>
      <c r="G569" s="3" t="s">
        <v>32</v>
      </c>
    </row>
    <row r="570" spans="1:7" x14ac:dyDescent="0.25">
      <c r="A570" s="3" t="s">
        <v>32</v>
      </c>
      <c r="B570" s="3" t="s">
        <v>32</v>
      </c>
      <c r="C570" s="3" t="s">
        <v>4362</v>
      </c>
      <c r="D570" s="3" t="s">
        <v>4363</v>
      </c>
      <c r="E570" s="3" t="s">
        <v>32</v>
      </c>
      <c r="F570" s="3" t="s">
        <v>32</v>
      </c>
      <c r="G570" s="3" t="s">
        <v>32</v>
      </c>
    </row>
    <row r="571" spans="1:7" x14ac:dyDescent="0.25">
      <c r="A571" s="3" t="s">
        <v>32</v>
      </c>
      <c r="B571" s="3" t="s">
        <v>32</v>
      </c>
      <c r="C571" s="3" t="s">
        <v>4362</v>
      </c>
      <c r="D571" s="3" t="s">
        <v>4364</v>
      </c>
      <c r="E571" s="3" t="s">
        <v>32</v>
      </c>
      <c r="F571" s="3" t="s">
        <v>32</v>
      </c>
      <c r="G571" s="3" t="s">
        <v>32</v>
      </c>
    </row>
    <row r="572" spans="1:7" x14ac:dyDescent="0.25">
      <c r="A572" s="3" t="s">
        <v>32</v>
      </c>
      <c r="B572" s="3" t="s">
        <v>32</v>
      </c>
      <c r="C572" s="3" t="s">
        <v>4362</v>
      </c>
      <c r="D572" s="3" t="s">
        <v>4365</v>
      </c>
      <c r="E572" s="3" t="s">
        <v>32</v>
      </c>
      <c r="F572" s="3" t="s">
        <v>32</v>
      </c>
      <c r="G572" s="3" t="s">
        <v>32</v>
      </c>
    </row>
    <row r="573" spans="1:7" x14ac:dyDescent="0.25">
      <c r="A573" s="3" t="s">
        <v>32</v>
      </c>
      <c r="B573" s="3" t="s">
        <v>32</v>
      </c>
      <c r="C573" s="3" t="s">
        <v>4362</v>
      </c>
      <c r="D573" s="3" t="s">
        <v>4366</v>
      </c>
      <c r="E573" s="3" t="s">
        <v>32</v>
      </c>
      <c r="F573" s="3" t="s">
        <v>32</v>
      </c>
      <c r="G573" s="3" t="s">
        <v>32</v>
      </c>
    </row>
    <row r="574" spans="1:7" x14ac:dyDescent="0.25">
      <c r="A574" s="3" t="s">
        <v>32</v>
      </c>
      <c r="B574" s="3" t="s">
        <v>32</v>
      </c>
      <c r="C574" s="3" t="s">
        <v>4362</v>
      </c>
      <c r="D574" s="3" t="s">
        <v>4367</v>
      </c>
      <c r="E574" s="3" t="s">
        <v>32</v>
      </c>
      <c r="F574" s="3" t="s">
        <v>32</v>
      </c>
      <c r="G574" s="3" t="s">
        <v>32</v>
      </c>
    </row>
    <row r="575" spans="1:7" x14ac:dyDescent="0.25">
      <c r="A575" s="3" t="s">
        <v>32</v>
      </c>
      <c r="B575" s="3" t="s">
        <v>32</v>
      </c>
      <c r="C575" s="3" t="s">
        <v>4362</v>
      </c>
      <c r="D575" s="3" t="s">
        <v>4368</v>
      </c>
      <c r="E575" s="3" t="s">
        <v>32</v>
      </c>
      <c r="F575" s="3" t="s">
        <v>32</v>
      </c>
      <c r="G575" s="3" t="s">
        <v>32</v>
      </c>
    </row>
    <row r="576" spans="1:7" x14ac:dyDescent="0.25">
      <c r="A576" s="3" t="s">
        <v>32</v>
      </c>
      <c r="B576" s="3" t="s">
        <v>32</v>
      </c>
      <c r="C576" s="3" t="s">
        <v>4362</v>
      </c>
      <c r="D576" s="3" t="s">
        <v>4369</v>
      </c>
      <c r="E576" s="3" t="s">
        <v>32</v>
      </c>
      <c r="F576" s="3" t="s">
        <v>32</v>
      </c>
      <c r="G576" s="3" t="s">
        <v>32</v>
      </c>
    </row>
    <row r="577" spans="1:7" x14ac:dyDescent="0.25">
      <c r="A577" s="3" t="s">
        <v>32</v>
      </c>
      <c r="B577" s="3" t="s">
        <v>32</v>
      </c>
      <c r="C577" s="3" t="s">
        <v>4362</v>
      </c>
      <c r="D577" s="3" t="s">
        <v>4370</v>
      </c>
      <c r="E577" s="3" t="s">
        <v>32</v>
      </c>
      <c r="F577" s="3" t="s">
        <v>32</v>
      </c>
      <c r="G577" s="3" t="s">
        <v>32</v>
      </c>
    </row>
    <row r="578" spans="1:7" x14ac:dyDescent="0.25">
      <c r="A578" s="3" t="s">
        <v>32</v>
      </c>
      <c r="B578" s="3" t="s">
        <v>32</v>
      </c>
      <c r="C578" s="3" t="s">
        <v>4362</v>
      </c>
      <c r="D578" s="3" t="s">
        <v>4371</v>
      </c>
      <c r="E578" s="3" t="s">
        <v>32</v>
      </c>
      <c r="F578" s="3" t="s">
        <v>32</v>
      </c>
      <c r="G578" s="3" t="s">
        <v>32</v>
      </c>
    </row>
    <row r="579" spans="1:7" x14ac:dyDescent="0.25">
      <c r="A579" s="3" t="s">
        <v>32</v>
      </c>
      <c r="B579" s="3" t="s">
        <v>32</v>
      </c>
      <c r="C579" s="3" t="s">
        <v>4362</v>
      </c>
      <c r="D579" s="3" t="s">
        <v>4372</v>
      </c>
      <c r="E579" s="3" t="s">
        <v>32</v>
      </c>
      <c r="F579" s="3" t="s">
        <v>32</v>
      </c>
      <c r="G579" s="3" t="s">
        <v>32</v>
      </c>
    </row>
    <row r="580" spans="1:7" x14ac:dyDescent="0.25">
      <c r="A580" s="3" t="s">
        <v>32</v>
      </c>
      <c r="B580" s="3" t="s">
        <v>32</v>
      </c>
      <c r="C580" s="3" t="s">
        <v>4362</v>
      </c>
      <c r="D580" s="3" t="s">
        <v>4373</v>
      </c>
      <c r="E580" s="3" t="s">
        <v>32</v>
      </c>
      <c r="F580" s="3" t="s">
        <v>32</v>
      </c>
      <c r="G580" s="3" t="s">
        <v>32</v>
      </c>
    </row>
    <row r="581" spans="1:7" x14ac:dyDescent="0.25">
      <c r="A581" s="3" t="s">
        <v>32</v>
      </c>
      <c r="B581" s="3" t="s">
        <v>32</v>
      </c>
      <c r="C581" s="3" t="s">
        <v>4362</v>
      </c>
      <c r="D581" s="3" t="s">
        <v>4374</v>
      </c>
      <c r="E581" s="3" t="s">
        <v>32</v>
      </c>
      <c r="F581" s="3" t="s">
        <v>32</v>
      </c>
      <c r="G581" s="3" t="s">
        <v>32</v>
      </c>
    </row>
    <row r="582" spans="1:7" x14ac:dyDescent="0.25">
      <c r="A582" s="3" t="s">
        <v>32</v>
      </c>
      <c r="B582" s="3" t="s">
        <v>32</v>
      </c>
      <c r="C582" s="3" t="s">
        <v>87</v>
      </c>
      <c r="D582" s="3" t="s">
        <v>4014</v>
      </c>
      <c r="E582" s="3" t="s">
        <v>32</v>
      </c>
      <c r="F582" s="3" t="s">
        <v>32</v>
      </c>
      <c r="G582" s="3" t="s">
        <v>32</v>
      </c>
    </row>
    <row r="583" spans="1:7" x14ac:dyDescent="0.25">
      <c r="A583" s="3" t="s">
        <v>32</v>
      </c>
      <c r="B583" s="3" t="s">
        <v>32</v>
      </c>
      <c r="C583" s="3" t="s">
        <v>87</v>
      </c>
      <c r="D583" s="3" t="s">
        <v>100</v>
      </c>
      <c r="E583" s="3" t="s">
        <v>32</v>
      </c>
      <c r="F583" s="3" t="s">
        <v>32</v>
      </c>
      <c r="G583" s="3" t="s">
        <v>32</v>
      </c>
    </row>
    <row r="584" spans="1:7" x14ac:dyDescent="0.25">
      <c r="A584" s="3" t="s">
        <v>32</v>
      </c>
      <c r="B584" s="3" t="s">
        <v>32</v>
      </c>
      <c r="C584" s="3" t="s">
        <v>87</v>
      </c>
      <c r="D584" s="3" t="s">
        <v>1734</v>
      </c>
      <c r="E584" s="3" t="s">
        <v>32</v>
      </c>
      <c r="F584" s="3" t="s">
        <v>32</v>
      </c>
      <c r="G584" s="3" t="s">
        <v>32</v>
      </c>
    </row>
    <row r="585" spans="1:7" x14ac:dyDescent="0.25">
      <c r="A585" s="3" t="s">
        <v>32</v>
      </c>
      <c r="B585" s="3" t="s">
        <v>32</v>
      </c>
      <c r="C585" s="3" t="s">
        <v>87</v>
      </c>
      <c r="D585" s="3" t="s">
        <v>117</v>
      </c>
      <c r="E585" s="3" t="s">
        <v>32</v>
      </c>
      <c r="F585" s="3" t="s">
        <v>32</v>
      </c>
      <c r="G585" s="3" t="s">
        <v>32</v>
      </c>
    </row>
    <row r="586" spans="1:7" x14ac:dyDescent="0.25">
      <c r="A586" s="3" t="s">
        <v>32</v>
      </c>
      <c r="B586" s="3" t="s">
        <v>32</v>
      </c>
      <c r="C586" s="3" t="s">
        <v>87</v>
      </c>
      <c r="D586" s="3" t="s">
        <v>134</v>
      </c>
      <c r="E586" s="3" t="s">
        <v>32</v>
      </c>
      <c r="F586" s="3" t="s">
        <v>32</v>
      </c>
      <c r="G586" s="3" t="s">
        <v>32</v>
      </c>
    </row>
    <row r="587" spans="1:7" x14ac:dyDescent="0.25">
      <c r="A587" s="3" t="s">
        <v>4375</v>
      </c>
      <c r="B587" s="3" t="s">
        <v>4376</v>
      </c>
      <c r="C587" s="3" t="s">
        <v>324</v>
      </c>
      <c r="D587" s="3" t="s">
        <v>404</v>
      </c>
      <c r="E587" s="3" t="s">
        <v>4377</v>
      </c>
      <c r="F587" s="3" t="s">
        <v>4378</v>
      </c>
      <c r="G587" s="3" t="s">
        <v>3654</v>
      </c>
    </row>
    <row r="588" spans="1:7" x14ac:dyDescent="0.25">
      <c r="A588" s="3" t="s">
        <v>4375</v>
      </c>
      <c r="B588" s="3" t="s">
        <v>4376</v>
      </c>
      <c r="C588" s="3" t="s">
        <v>324</v>
      </c>
      <c r="D588" s="3" t="s">
        <v>2099</v>
      </c>
      <c r="E588" s="3" t="s">
        <v>4379</v>
      </c>
      <c r="F588" s="3" t="s">
        <v>4380</v>
      </c>
      <c r="G588" s="3" t="s">
        <v>3654</v>
      </c>
    </row>
    <row r="589" spans="1:7" x14ac:dyDescent="0.25">
      <c r="A589" s="3" t="s">
        <v>4375</v>
      </c>
      <c r="B589" s="3" t="s">
        <v>4376</v>
      </c>
      <c r="C589" s="3" t="s">
        <v>324</v>
      </c>
      <c r="D589" s="3" t="s">
        <v>356</v>
      </c>
      <c r="E589" s="3" t="s">
        <v>4381</v>
      </c>
      <c r="F589" s="3" t="s">
        <v>4382</v>
      </c>
      <c r="G589" s="3" t="s">
        <v>3654</v>
      </c>
    </row>
    <row r="590" spans="1:7" x14ac:dyDescent="0.25">
      <c r="A590" s="3" t="s">
        <v>32</v>
      </c>
      <c r="B590" s="3" t="s">
        <v>32</v>
      </c>
      <c r="C590" s="3" t="s">
        <v>1232</v>
      </c>
      <c r="D590" s="3" t="s">
        <v>100</v>
      </c>
      <c r="E590" s="3" t="s">
        <v>32</v>
      </c>
      <c r="F590" s="3" t="s">
        <v>32</v>
      </c>
      <c r="G590" s="3" t="s">
        <v>32</v>
      </c>
    </row>
    <row r="591" spans="1:7" x14ac:dyDescent="0.25">
      <c r="A591" s="3" t="s">
        <v>32</v>
      </c>
      <c r="B591" s="3" t="s">
        <v>32</v>
      </c>
      <c r="C591" s="3" t="s">
        <v>1232</v>
      </c>
      <c r="D591" s="3" t="s">
        <v>1460</v>
      </c>
      <c r="E591" s="3" t="s">
        <v>32</v>
      </c>
      <c r="F591" s="3" t="s">
        <v>32</v>
      </c>
      <c r="G591" s="3" t="s">
        <v>32</v>
      </c>
    </row>
    <row r="592" spans="1:7" x14ac:dyDescent="0.25">
      <c r="A592" s="3" t="s">
        <v>32</v>
      </c>
      <c r="B592" s="3" t="s">
        <v>32</v>
      </c>
      <c r="C592" s="3" t="s">
        <v>1232</v>
      </c>
      <c r="D592" s="3" t="s">
        <v>1265</v>
      </c>
      <c r="E592" s="3" t="s">
        <v>32</v>
      </c>
      <c r="F592" s="3" t="s">
        <v>32</v>
      </c>
      <c r="G592" s="3" t="s">
        <v>32</v>
      </c>
    </row>
    <row r="593" spans="1:7" x14ac:dyDescent="0.25">
      <c r="A593" s="3" t="s">
        <v>32</v>
      </c>
      <c r="B593" s="3" t="s">
        <v>32</v>
      </c>
      <c r="C593" s="3" t="s">
        <v>1232</v>
      </c>
      <c r="D593" s="3" t="s">
        <v>2261</v>
      </c>
      <c r="E593" s="3" t="s">
        <v>32</v>
      </c>
      <c r="F593" s="3" t="s">
        <v>32</v>
      </c>
      <c r="G593" s="3" t="s">
        <v>32</v>
      </c>
    </row>
    <row r="594" spans="1:7" x14ac:dyDescent="0.25">
      <c r="A594" s="3" t="s">
        <v>2008</v>
      </c>
      <c r="B594" s="3" t="s">
        <v>4383</v>
      </c>
      <c r="C594" s="3" t="s">
        <v>2078</v>
      </c>
      <c r="D594" s="3" t="s">
        <v>4384</v>
      </c>
      <c r="E594" s="3" t="s">
        <v>4385</v>
      </c>
      <c r="F594" s="3" t="s">
        <v>4386</v>
      </c>
      <c r="G594" s="3" t="s">
        <v>3654</v>
      </c>
    </row>
    <row r="595" spans="1:7" x14ac:dyDescent="0.25">
      <c r="A595" s="3" t="s">
        <v>2008</v>
      </c>
      <c r="B595" s="3" t="s">
        <v>4383</v>
      </c>
      <c r="C595" s="3" t="s">
        <v>2078</v>
      </c>
      <c r="D595" s="3" t="s">
        <v>2299</v>
      </c>
      <c r="E595" s="3" t="s">
        <v>4387</v>
      </c>
      <c r="F595" s="3" t="s">
        <v>4388</v>
      </c>
      <c r="G595" s="3" t="s">
        <v>3654</v>
      </c>
    </row>
    <row r="596" spans="1:7" x14ac:dyDescent="0.25">
      <c r="A596" s="3" t="s">
        <v>2008</v>
      </c>
      <c r="B596" s="3" t="s">
        <v>4383</v>
      </c>
      <c r="C596" s="3" t="s">
        <v>2078</v>
      </c>
      <c r="D596" s="3" t="s">
        <v>2109</v>
      </c>
      <c r="E596" s="3" t="s">
        <v>4389</v>
      </c>
      <c r="F596" s="3" t="s">
        <v>4390</v>
      </c>
      <c r="G596" s="3" t="s">
        <v>3654</v>
      </c>
    </row>
    <row r="597" spans="1:7" x14ac:dyDescent="0.25">
      <c r="A597" s="3" t="s">
        <v>2008</v>
      </c>
      <c r="B597" s="3" t="s">
        <v>4383</v>
      </c>
      <c r="C597" s="3" t="s">
        <v>2078</v>
      </c>
      <c r="D597" s="3" t="s">
        <v>4391</v>
      </c>
      <c r="E597" s="3" t="s">
        <v>4392</v>
      </c>
      <c r="F597" s="3" t="s">
        <v>4393</v>
      </c>
      <c r="G597" s="3" t="s">
        <v>3654</v>
      </c>
    </row>
    <row r="598" spans="1:7" x14ac:dyDescent="0.25">
      <c r="A598" s="3" t="s">
        <v>2008</v>
      </c>
      <c r="B598" s="3" t="s">
        <v>4383</v>
      </c>
      <c r="C598" s="3" t="s">
        <v>2078</v>
      </c>
      <c r="D598" s="3" t="s">
        <v>2147</v>
      </c>
      <c r="E598" s="3" t="s">
        <v>4394</v>
      </c>
      <c r="F598" s="3" t="s">
        <v>4395</v>
      </c>
      <c r="G598" s="3" t="s">
        <v>3654</v>
      </c>
    </row>
    <row r="599" spans="1:7" x14ac:dyDescent="0.25">
      <c r="A599" s="3" t="s">
        <v>2008</v>
      </c>
      <c r="B599" s="3" t="s">
        <v>4383</v>
      </c>
      <c r="C599" s="3" t="s">
        <v>2078</v>
      </c>
      <c r="D599" s="3" t="s">
        <v>4396</v>
      </c>
      <c r="E599" s="3" t="s">
        <v>4397</v>
      </c>
      <c r="F599" s="3" t="s">
        <v>4398</v>
      </c>
      <c r="G599" s="3" t="s">
        <v>3654</v>
      </c>
    </row>
    <row r="600" spans="1:7" x14ac:dyDescent="0.25">
      <c r="A600" s="3" t="s">
        <v>32</v>
      </c>
      <c r="B600" s="3" t="s">
        <v>32</v>
      </c>
      <c r="C600" s="3" t="s">
        <v>1239</v>
      </c>
      <c r="D600" s="3" t="s">
        <v>1801</v>
      </c>
      <c r="E600" s="3" t="s">
        <v>32</v>
      </c>
      <c r="F600" s="3" t="s">
        <v>32</v>
      </c>
      <c r="G600" s="3" t="s">
        <v>32</v>
      </c>
    </row>
    <row r="601" spans="1:7" x14ac:dyDescent="0.25">
      <c r="A601" s="3" t="s">
        <v>32</v>
      </c>
      <c r="B601" s="3" t="s">
        <v>32</v>
      </c>
      <c r="C601" s="3" t="s">
        <v>1239</v>
      </c>
      <c r="D601" s="3" t="s">
        <v>4399</v>
      </c>
      <c r="E601" s="3" t="s">
        <v>32</v>
      </c>
      <c r="F601" s="3" t="s">
        <v>32</v>
      </c>
      <c r="G601" s="3" t="s">
        <v>32</v>
      </c>
    </row>
    <row r="602" spans="1:7" x14ac:dyDescent="0.25">
      <c r="A602" s="3" t="s">
        <v>32</v>
      </c>
      <c r="B602" s="3" t="s">
        <v>32</v>
      </c>
      <c r="C602" s="3" t="s">
        <v>1239</v>
      </c>
      <c r="D602" s="3" t="s">
        <v>4400</v>
      </c>
      <c r="E602" s="3" t="s">
        <v>32</v>
      </c>
      <c r="F602" s="3" t="s">
        <v>32</v>
      </c>
      <c r="G602" s="3" t="s">
        <v>32</v>
      </c>
    </row>
    <row r="603" spans="1:7" x14ac:dyDescent="0.25">
      <c r="A603" s="3" t="s">
        <v>32</v>
      </c>
      <c r="B603" s="3" t="s">
        <v>32</v>
      </c>
      <c r="C603" s="3" t="s">
        <v>1239</v>
      </c>
      <c r="D603" s="3" t="s">
        <v>1363</v>
      </c>
      <c r="E603" s="3" t="s">
        <v>32</v>
      </c>
      <c r="F603" s="3" t="s">
        <v>32</v>
      </c>
      <c r="G603" s="3" t="s">
        <v>32</v>
      </c>
    </row>
    <row r="604" spans="1:7" x14ac:dyDescent="0.25">
      <c r="A604" s="3" t="s">
        <v>4401</v>
      </c>
      <c r="B604" s="3" t="s">
        <v>4402</v>
      </c>
      <c r="C604" s="3" t="s">
        <v>1240</v>
      </c>
      <c r="D604" s="3" t="s">
        <v>1366</v>
      </c>
      <c r="E604" s="3" t="s">
        <v>4403</v>
      </c>
      <c r="F604" s="3" t="s">
        <v>4404</v>
      </c>
      <c r="G604" s="3" t="s">
        <v>4169</v>
      </c>
    </row>
    <row r="605" spans="1:7" x14ac:dyDescent="0.25">
      <c r="A605" s="3" t="s">
        <v>4401</v>
      </c>
      <c r="B605" s="3" t="s">
        <v>4402</v>
      </c>
      <c r="C605" s="3" t="s">
        <v>1240</v>
      </c>
      <c r="D605" s="3" t="s">
        <v>1560</v>
      </c>
      <c r="E605" s="3" t="s">
        <v>4405</v>
      </c>
      <c r="F605" s="3" t="s">
        <v>4406</v>
      </c>
      <c r="G605" s="3" t="s">
        <v>4169</v>
      </c>
    </row>
    <row r="606" spans="1:7" x14ac:dyDescent="0.25">
      <c r="A606" s="3" t="s">
        <v>4401</v>
      </c>
      <c r="B606" s="3" t="s">
        <v>4402</v>
      </c>
      <c r="C606" s="3" t="s">
        <v>1240</v>
      </c>
      <c r="D606" s="3" t="s">
        <v>1533</v>
      </c>
      <c r="E606" s="3" t="s">
        <v>3679</v>
      </c>
      <c r="F606" s="3" t="s">
        <v>3680</v>
      </c>
      <c r="G606" s="3" t="s">
        <v>4169</v>
      </c>
    </row>
    <row r="607" spans="1:7" x14ac:dyDescent="0.25">
      <c r="A607" s="3" t="s">
        <v>4401</v>
      </c>
      <c r="B607" s="3" t="s">
        <v>4402</v>
      </c>
      <c r="C607" s="3" t="s">
        <v>1240</v>
      </c>
      <c r="D607" s="3" t="s">
        <v>1750</v>
      </c>
      <c r="E607" s="3" t="s">
        <v>4407</v>
      </c>
      <c r="F607" s="3" t="s">
        <v>4408</v>
      </c>
      <c r="G607" s="3" t="s">
        <v>4169</v>
      </c>
    </row>
    <row r="608" spans="1:7" x14ac:dyDescent="0.25">
      <c r="A608" s="3" t="s">
        <v>4409</v>
      </c>
      <c r="B608" s="3" t="s">
        <v>4410</v>
      </c>
      <c r="C608" s="3" t="s">
        <v>2237</v>
      </c>
      <c r="D608" s="3" t="s">
        <v>100</v>
      </c>
      <c r="E608" s="3" t="s">
        <v>4098</v>
      </c>
      <c r="F608" s="3" t="s">
        <v>4099</v>
      </c>
      <c r="G608" s="3" t="s">
        <v>3654</v>
      </c>
    </row>
    <row r="609" spans="1:7" x14ac:dyDescent="0.25">
      <c r="A609" s="3" t="s">
        <v>4409</v>
      </c>
      <c r="B609" s="3" t="s">
        <v>4410</v>
      </c>
      <c r="C609" s="3" t="s">
        <v>2237</v>
      </c>
      <c r="D609" s="3" t="s">
        <v>4411</v>
      </c>
      <c r="E609" s="3" t="s">
        <v>4412</v>
      </c>
      <c r="F609" s="3" t="s">
        <v>4413</v>
      </c>
      <c r="G609" s="3" t="s">
        <v>3654</v>
      </c>
    </row>
    <row r="610" spans="1:7" x14ac:dyDescent="0.25">
      <c r="A610" s="3" t="s">
        <v>4409</v>
      </c>
      <c r="B610" s="3" t="s">
        <v>4410</v>
      </c>
      <c r="C610" s="3" t="s">
        <v>2237</v>
      </c>
      <c r="D610" s="3" t="s">
        <v>2280</v>
      </c>
      <c r="E610" s="3" t="s">
        <v>4414</v>
      </c>
      <c r="F610" s="3" t="s">
        <v>4415</v>
      </c>
      <c r="G610" s="3" t="s">
        <v>3654</v>
      </c>
    </row>
    <row r="611" spans="1:7" x14ac:dyDescent="0.25">
      <c r="A611" s="3" t="s">
        <v>4409</v>
      </c>
      <c r="B611" s="3" t="s">
        <v>4410</v>
      </c>
      <c r="C611" s="3" t="s">
        <v>2237</v>
      </c>
      <c r="D611" s="3" t="s">
        <v>2257</v>
      </c>
      <c r="E611" s="3" t="s">
        <v>4416</v>
      </c>
      <c r="F611" s="3" t="s">
        <v>4416</v>
      </c>
      <c r="G611" s="3" t="s">
        <v>3654</v>
      </c>
    </row>
    <row r="612" spans="1:7" x14ac:dyDescent="0.25">
      <c r="A612" s="3" t="s">
        <v>4409</v>
      </c>
      <c r="B612" s="3" t="s">
        <v>4410</v>
      </c>
      <c r="C612" s="3" t="s">
        <v>2237</v>
      </c>
      <c r="D612" s="3" t="s">
        <v>4417</v>
      </c>
      <c r="E612" s="3" t="s">
        <v>4418</v>
      </c>
      <c r="F612" s="3" t="s">
        <v>4418</v>
      </c>
      <c r="G612" s="3" t="s">
        <v>3654</v>
      </c>
    </row>
    <row r="613" spans="1:7" x14ac:dyDescent="0.25">
      <c r="A613" s="3" t="s">
        <v>4409</v>
      </c>
      <c r="B613" s="3" t="s">
        <v>4410</v>
      </c>
      <c r="C613" s="3" t="s">
        <v>2237</v>
      </c>
      <c r="D613" s="3" t="s">
        <v>3181</v>
      </c>
      <c r="E613" s="3" t="s">
        <v>4419</v>
      </c>
      <c r="F613" s="3" t="s">
        <v>4420</v>
      </c>
      <c r="G613" s="3" t="s">
        <v>3654</v>
      </c>
    </row>
    <row r="614" spans="1:7" x14ac:dyDescent="0.25">
      <c r="A614" s="3" t="s">
        <v>32</v>
      </c>
      <c r="B614" s="3" t="s">
        <v>32</v>
      </c>
      <c r="C614" s="3" t="s">
        <v>522</v>
      </c>
      <c r="D614" s="3" t="s">
        <v>525</v>
      </c>
      <c r="E614" s="3" t="s">
        <v>32</v>
      </c>
      <c r="F614" s="3" t="s">
        <v>32</v>
      </c>
      <c r="G614" s="3" t="s">
        <v>32</v>
      </c>
    </row>
    <row r="615" spans="1:7" x14ac:dyDescent="0.25">
      <c r="A615" s="3" t="s">
        <v>32</v>
      </c>
      <c r="B615" s="3" t="s">
        <v>32</v>
      </c>
      <c r="C615" s="3" t="s">
        <v>522</v>
      </c>
      <c r="D615" s="3" t="s">
        <v>61</v>
      </c>
      <c r="E615" s="3" t="s">
        <v>32</v>
      </c>
      <c r="F615" s="3" t="s">
        <v>32</v>
      </c>
      <c r="G615" s="3" t="s">
        <v>32</v>
      </c>
    </row>
    <row r="616" spans="1:7" x14ac:dyDescent="0.25">
      <c r="A616" s="3" t="s">
        <v>32</v>
      </c>
      <c r="B616" s="3" t="s">
        <v>32</v>
      </c>
      <c r="C616" s="3" t="s">
        <v>522</v>
      </c>
      <c r="D616" s="3" t="s">
        <v>4421</v>
      </c>
      <c r="E616" s="3" t="s">
        <v>32</v>
      </c>
      <c r="F616" s="3" t="s">
        <v>32</v>
      </c>
      <c r="G616" s="3" t="s">
        <v>32</v>
      </c>
    </row>
    <row r="617" spans="1:7" x14ac:dyDescent="0.25">
      <c r="A617" s="3" t="s">
        <v>32</v>
      </c>
      <c r="B617" s="3" t="s">
        <v>32</v>
      </c>
      <c r="C617" s="3" t="s">
        <v>522</v>
      </c>
      <c r="D617" s="3" t="s">
        <v>1041</v>
      </c>
      <c r="E617" s="3" t="s">
        <v>32</v>
      </c>
      <c r="F617" s="3" t="s">
        <v>32</v>
      </c>
      <c r="G617" s="3" t="s">
        <v>32</v>
      </c>
    </row>
    <row r="618" spans="1:7" x14ac:dyDescent="0.25">
      <c r="A618" s="3" t="s">
        <v>32</v>
      </c>
      <c r="B618" s="3" t="s">
        <v>32</v>
      </c>
      <c r="C618" s="3" t="s">
        <v>522</v>
      </c>
      <c r="D618" s="3" t="s">
        <v>527</v>
      </c>
      <c r="E618" s="3" t="s">
        <v>32</v>
      </c>
      <c r="F618" s="3" t="s">
        <v>32</v>
      </c>
      <c r="G618" s="3" t="s">
        <v>32</v>
      </c>
    </row>
    <row r="619" spans="1:7" x14ac:dyDescent="0.25">
      <c r="A619" s="3" t="s">
        <v>32</v>
      </c>
      <c r="B619" s="3" t="s">
        <v>32</v>
      </c>
      <c r="C619" s="3" t="s">
        <v>522</v>
      </c>
      <c r="D619" s="3" t="s">
        <v>523</v>
      </c>
      <c r="E619" s="3" t="s">
        <v>32</v>
      </c>
      <c r="F619" s="3" t="s">
        <v>32</v>
      </c>
      <c r="G619" s="3" t="s">
        <v>32</v>
      </c>
    </row>
    <row r="620" spans="1:7" x14ac:dyDescent="0.25">
      <c r="A620" s="3" t="s">
        <v>32</v>
      </c>
      <c r="B620" s="3" t="s">
        <v>32</v>
      </c>
      <c r="C620" s="3" t="s">
        <v>522</v>
      </c>
      <c r="D620" s="3" t="s">
        <v>4422</v>
      </c>
      <c r="E620" s="3" t="s">
        <v>32</v>
      </c>
      <c r="F620" s="3" t="s">
        <v>32</v>
      </c>
      <c r="G620" s="3" t="s">
        <v>32</v>
      </c>
    </row>
    <row r="621" spans="1:7" x14ac:dyDescent="0.25">
      <c r="A621" s="3" t="s">
        <v>32</v>
      </c>
      <c r="B621" s="3" t="s">
        <v>32</v>
      </c>
      <c r="C621" s="3" t="s">
        <v>546</v>
      </c>
      <c r="D621" s="3" t="s">
        <v>4423</v>
      </c>
      <c r="E621" s="3" t="s">
        <v>32</v>
      </c>
      <c r="F621" s="3" t="s">
        <v>32</v>
      </c>
      <c r="G621" s="3" t="s">
        <v>32</v>
      </c>
    </row>
    <row r="622" spans="1:7" x14ac:dyDescent="0.25">
      <c r="A622" s="3" t="s">
        <v>32</v>
      </c>
      <c r="B622" s="3" t="s">
        <v>32</v>
      </c>
      <c r="C622" s="3" t="s">
        <v>546</v>
      </c>
      <c r="D622" s="3" t="s">
        <v>549</v>
      </c>
      <c r="E622" s="3" t="s">
        <v>32</v>
      </c>
      <c r="F622" s="3" t="s">
        <v>32</v>
      </c>
      <c r="G622" s="3" t="s">
        <v>32</v>
      </c>
    </row>
    <row r="623" spans="1:7" x14ac:dyDescent="0.25">
      <c r="A623" s="3" t="s">
        <v>32</v>
      </c>
      <c r="B623" s="3" t="s">
        <v>32</v>
      </c>
      <c r="C623" s="3" t="s">
        <v>546</v>
      </c>
      <c r="D623" s="3" t="s">
        <v>554</v>
      </c>
      <c r="E623" s="3" t="s">
        <v>32</v>
      </c>
      <c r="F623" s="3" t="s">
        <v>32</v>
      </c>
      <c r="G623" s="3" t="s">
        <v>32</v>
      </c>
    </row>
    <row r="624" spans="1:7" x14ac:dyDescent="0.25">
      <c r="A624" s="3" t="s">
        <v>32</v>
      </c>
      <c r="B624" s="3" t="s">
        <v>32</v>
      </c>
      <c r="C624" s="3" t="s">
        <v>546</v>
      </c>
      <c r="D624" s="3" t="s">
        <v>571</v>
      </c>
      <c r="E624" s="3" t="s">
        <v>32</v>
      </c>
      <c r="F624" s="3" t="s">
        <v>32</v>
      </c>
      <c r="G624" s="3" t="s">
        <v>32</v>
      </c>
    </row>
    <row r="625" spans="1:7" x14ac:dyDescent="0.25">
      <c r="A625" s="3" t="s">
        <v>32</v>
      </c>
      <c r="B625" s="3" t="s">
        <v>32</v>
      </c>
      <c r="C625" s="3" t="s">
        <v>546</v>
      </c>
      <c r="D625" s="3" t="s">
        <v>1533</v>
      </c>
      <c r="E625" s="3" t="s">
        <v>32</v>
      </c>
      <c r="F625" s="3" t="s">
        <v>32</v>
      </c>
      <c r="G625" s="3" t="s">
        <v>32</v>
      </c>
    </row>
    <row r="626" spans="1:7" x14ac:dyDescent="0.25">
      <c r="A626" s="3" t="s">
        <v>4424</v>
      </c>
      <c r="B626" s="3" t="s">
        <v>4425</v>
      </c>
      <c r="C626" s="3" t="s">
        <v>1241</v>
      </c>
      <c r="D626" s="3" t="s">
        <v>1756</v>
      </c>
      <c r="E626" s="3" t="s">
        <v>4426</v>
      </c>
      <c r="F626" s="3" t="s">
        <v>4427</v>
      </c>
      <c r="G626" s="3" t="s">
        <v>3654</v>
      </c>
    </row>
    <row r="627" spans="1:7" x14ac:dyDescent="0.25">
      <c r="A627" s="3" t="s">
        <v>4424</v>
      </c>
      <c r="B627" s="3" t="s">
        <v>4425</v>
      </c>
      <c r="C627" s="3" t="s">
        <v>1241</v>
      </c>
      <c r="D627" s="3" t="s">
        <v>4428</v>
      </c>
      <c r="E627" s="3" t="s">
        <v>4429</v>
      </c>
      <c r="F627" s="3" t="s">
        <v>4430</v>
      </c>
      <c r="G627" s="3" t="s">
        <v>3654</v>
      </c>
    </row>
    <row r="628" spans="1:7" x14ac:dyDescent="0.25">
      <c r="A628" s="3" t="s">
        <v>4424</v>
      </c>
      <c r="B628" s="3" t="s">
        <v>4425</v>
      </c>
      <c r="C628" s="3" t="s">
        <v>1241</v>
      </c>
      <c r="D628" s="3" t="s">
        <v>1372</v>
      </c>
      <c r="E628" s="3" t="s">
        <v>4431</v>
      </c>
      <c r="F628" s="3" t="s">
        <v>4432</v>
      </c>
      <c r="G628" s="3" t="s">
        <v>3654</v>
      </c>
    </row>
    <row r="629" spans="1:7" x14ac:dyDescent="0.25">
      <c r="A629" s="3" t="s">
        <v>4424</v>
      </c>
      <c r="B629" s="3" t="s">
        <v>4425</v>
      </c>
      <c r="C629" s="3" t="s">
        <v>1241</v>
      </c>
      <c r="D629" s="3" t="s">
        <v>1373</v>
      </c>
      <c r="E629" s="3" t="s">
        <v>4433</v>
      </c>
      <c r="F629" s="3" t="s">
        <v>4434</v>
      </c>
      <c r="G629" s="3" t="s">
        <v>3654</v>
      </c>
    </row>
    <row r="630" spans="1:7" x14ac:dyDescent="0.25">
      <c r="A630" s="3" t="s">
        <v>4424</v>
      </c>
      <c r="B630" s="3" t="s">
        <v>4425</v>
      </c>
      <c r="C630" s="3" t="s">
        <v>1241</v>
      </c>
      <c r="D630" s="3" t="s">
        <v>4435</v>
      </c>
      <c r="E630" s="3" t="s">
        <v>4436</v>
      </c>
      <c r="F630" s="3" t="s">
        <v>4437</v>
      </c>
      <c r="G630" s="3" t="s">
        <v>3654</v>
      </c>
    </row>
    <row r="631" spans="1:7" x14ac:dyDescent="0.25">
      <c r="A631" s="3" t="s">
        <v>4424</v>
      </c>
      <c r="B631" s="3" t="s">
        <v>4425</v>
      </c>
      <c r="C631" s="3" t="s">
        <v>1241</v>
      </c>
      <c r="D631" s="3" t="s">
        <v>1533</v>
      </c>
      <c r="E631" s="3" t="s">
        <v>4438</v>
      </c>
      <c r="F631" s="3" t="s">
        <v>3680</v>
      </c>
      <c r="G631" s="3" t="s">
        <v>3654</v>
      </c>
    </row>
    <row r="632" spans="1:7" x14ac:dyDescent="0.25">
      <c r="A632" s="3" t="s">
        <v>4439</v>
      </c>
      <c r="B632" s="3" t="s">
        <v>4440</v>
      </c>
      <c r="C632" s="3" t="s">
        <v>586</v>
      </c>
      <c r="D632" s="3" t="s">
        <v>2167</v>
      </c>
      <c r="E632" s="3" t="s">
        <v>4441</v>
      </c>
      <c r="F632" s="3" t="s">
        <v>4442</v>
      </c>
      <c r="G632" s="3" t="s">
        <v>3654</v>
      </c>
    </row>
    <row r="633" spans="1:7" x14ac:dyDescent="0.25">
      <c r="A633" s="3" t="s">
        <v>4439</v>
      </c>
      <c r="B633" s="3" t="s">
        <v>4440</v>
      </c>
      <c r="C633" s="3" t="s">
        <v>586</v>
      </c>
      <c r="D633" s="3" t="s">
        <v>598</v>
      </c>
      <c r="E633" s="3" t="s">
        <v>4443</v>
      </c>
      <c r="F633" s="3" t="s">
        <v>4444</v>
      </c>
      <c r="G633" s="3" t="s">
        <v>3654</v>
      </c>
    </row>
    <row r="634" spans="1:7" x14ac:dyDescent="0.25">
      <c r="A634" s="3" t="s">
        <v>4439</v>
      </c>
      <c r="B634" s="3" t="s">
        <v>4440</v>
      </c>
      <c r="C634" s="3" t="s">
        <v>586</v>
      </c>
      <c r="D634" s="3" t="s">
        <v>4445</v>
      </c>
      <c r="E634" s="3" t="s">
        <v>4446</v>
      </c>
      <c r="F634" s="3" t="s">
        <v>4447</v>
      </c>
      <c r="G634" s="3" t="s">
        <v>3654</v>
      </c>
    </row>
    <row r="635" spans="1:7" x14ac:dyDescent="0.25">
      <c r="A635" s="3" t="s">
        <v>4439</v>
      </c>
      <c r="B635" s="3" t="s">
        <v>4440</v>
      </c>
      <c r="C635" s="3" t="s">
        <v>586</v>
      </c>
      <c r="D635" s="3" t="s">
        <v>4448</v>
      </c>
      <c r="E635" s="3" t="s">
        <v>4449</v>
      </c>
      <c r="F635" s="3" t="s">
        <v>4450</v>
      </c>
      <c r="G635" s="3" t="s">
        <v>3654</v>
      </c>
    </row>
    <row r="636" spans="1:7" x14ac:dyDescent="0.25">
      <c r="A636" s="3" t="s">
        <v>4439</v>
      </c>
      <c r="B636" s="3" t="s">
        <v>4440</v>
      </c>
      <c r="C636" s="3" t="s">
        <v>586</v>
      </c>
      <c r="D636" s="3" t="s">
        <v>610</v>
      </c>
      <c r="E636" s="3" t="s">
        <v>4451</v>
      </c>
      <c r="F636" s="3" t="s">
        <v>4452</v>
      </c>
      <c r="G636" s="3" t="s">
        <v>3654</v>
      </c>
    </row>
    <row r="637" spans="1:7" x14ac:dyDescent="0.25">
      <c r="A637" s="3" t="s">
        <v>4439</v>
      </c>
      <c r="B637" s="3" t="s">
        <v>4440</v>
      </c>
      <c r="C637" s="3" t="s">
        <v>586</v>
      </c>
      <c r="D637" s="3" t="s">
        <v>1533</v>
      </c>
      <c r="E637" s="3" t="s">
        <v>3679</v>
      </c>
      <c r="F637" s="3" t="s">
        <v>3680</v>
      </c>
      <c r="G637" s="3" t="s">
        <v>3654</v>
      </c>
    </row>
    <row r="638" spans="1:7" x14ac:dyDescent="0.25">
      <c r="A638" s="3" t="s">
        <v>4453</v>
      </c>
      <c r="B638" s="3" t="s">
        <v>32</v>
      </c>
      <c r="C638" s="3" t="s">
        <v>1243</v>
      </c>
      <c r="D638" s="3" t="s">
        <v>1428</v>
      </c>
      <c r="E638" s="3" t="s">
        <v>4454</v>
      </c>
      <c r="F638" s="3" t="s">
        <v>32</v>
      </c>
      <c r="G638" s="3" t="s">
        <v>4255</v>
      </c>
    </row>
    <row r="639" spans="1:7" x14ac:dyDescent="0.25">
      <c r="A639" s="3" t="s">
        <v>4453</v>
      </c>
      <c r="B639" s="3" t="s">
        <v>32</v>
      </c>
      <c r="C639" s="3" t="s">
        <v>1243</v>
      </c>
      <c r="D639" s="3" t="s">
        <v>1619</v>
      </c>
      <c r="E639" s="3" t="s">
        <v>4455</v>
      </c>
      <c r="F639" s="3" t="s">
        <v>32</v>
      </c>
      <c r="G639" s="3" t="s">
        <v>4255</v>
      </c>
    </row>
    <row r="640" spans="1:7" x14ac:dyDescent="0.25">
      <c r="A640" s="3" t="s">
        <v>4453</v>
      </c>
      <c r="B640" s="3" t="s">
        <v>32</v>
      </c>
      <c r="C640" s="3" t="s">
        <v>1243</v>
      </c>
      <c r="D640" s="3" t="s">
        <v>1810</v>
      </c>
      <c r="E640" s="3" t="s">
        <v>4456</v>
      </c>
      <c r="F640" s="3" t="s">
        <v>32</v>
      </c>
      <c r="G640" s="3" t="s">
        <v>4255</v>
      </c>
    </row>
    <row r="641" spans="1:7" x14ac:dyDescent="0.25">
      <c r="A641" s="3" t="s">
        <v>4453</v>
      </c>
      <c r="B641" s="3" t="s">
        <v>32</v>
      </c>
      <c r="C641" s="3" t="s">
        <v>1243</v>
      </c>
      <c r="D641" s="3" t="s">
        <v>4457</v>
      </c>
      <c r="E641" s="3" t="s">
        <v>4458</v>
      </c>
      <c r="F641" s="3" t="s">
        <v>32</v>
      </c>
      <c r="G641" s="3" t="s">
        <v>4255</v>
      </c>
    </row>
    <row r="642" spans="1:7" x14ac:dyDescent="0.25">
      <c r="A642" s="3" t="s">
        <v>983</v>
      </c>
      <c r="B642" s="3" t="s">
        <v>32</v>
      </c>
      <c r="C642" s="3" t="s">
        <v>1244</v>
      </c>
      <c r="D642" s="3" t="s">
        <v>1434</v>
      </c>
      <c r="E642" s="3" t="s">
        <v>4459</v>
      </c>
      <c r="F642" s="3" t="s">
        <v>32</v>
      </c>
      <c r="G642" s="3" t="s">
        <v>4255</v>
      </c>
    </row>
    <row r="643" spans="1:7" x14ac:dyDescent="0.25">
      <c r="A643" s="3" t="s">
        <v>983</v>
      </c>
      <c r="B643" s="3" t="s">
        <v>32</v>
      </c>
      <c r="C643" s="3" t="s">
        <v>1244</v>
      </c>
      <c r="D643" s="3" t="s">
        <v>1625</v>
      </c>
      <c r="E643" s="3" t="s">
        <v>4460</v>
      </c>
      <c r="F643" s="3" t="s">
        <v>32</v>
      </c>
      <c r="G643" s="3" t="s">
        <v>4255</v>
      </c>
    </row>
    <row r="644" spans="1:7" x14ac:dyDescent="0.25">
      <c r="A644" s="3" t="s">
        <v>4461</v>
      </c>
      <c r="B644" s="3" t="s">
        <v>4462</v>
      </c>
      <c r="C644" s="3" t="s">
        <v>1840</v>
      </c>
      <c r="D644" s="3" t="s">
        <v>4463</v>
      </c>
      <c r="E644" s="3" t="s">
        <v>4464</v>
      </c>
      <c r="F644" s="3" t="s">
        <v>4465</v>
      </c>
      <c r="G644" s="3" t="s">
        <v>3654</v>
      </c>
    </row>
    <row r="645" spans="1:7" x14ac:dyDescent="0.25">
      <c r="A645" s="3" t="s">
        <v>4461</v>
      </c>
      <c r="B645" s="3" t="s">
        <v>4462</v>
      </c>
      <c r="C645" s="3" t="s">
        <v>1840</v>
      </c>
      <c r="D645" s="3" t="s">
        <v>1842</v>
      </c>
      <c r="E645" s="3" t="s">
        <v>4466</v>
      </c>
      <c r="F645" s="3" t="s">
        <v>4467</v>
      </c>
      <c r="G645" s="3" t="s">
        <v>3654</v>
      </c>
    </row>
    <row r="646" spans="1:7" x14ac:dyDescent="0.25">
      <c r="A646" s="3" t="s">
        <v>4461</v>
      </c>
      <c r="B646" s="3" t="s">
        <v>4462</v>
      </c>
      <c r="C646" s="3" t="s">
        <v>1840</v>
      </c>
      <c r="D646" s="3" t="s">
        <v>404</v>
      </c>
      <c r="E646" s="3" t="s">
        <v>4468</v>
      </c>
      <c r="F646" s="3" t="s">
        <v>4469</v>
      </c>
      <c r="G646" s="3" t="s">
        <v>3654</v>
      </c>
    </row>
    <row r="647" spans="1:7" x14ac:dyDescent="0.25">
      <c r="A647" s="3" t="s">
        <v>4470</v>
      </c>
      <c r="B647" s="3" t="s">
        <v>4471</v>
      </c>
      <c r="C647" s="3" t="s">
        <v>2079</v>
      </c>
      <c r="D647" s="3" t="s">
        <v>404</v>
      </c>
      <c r="E647" s="3" t="s">
        <v>4472</v>
      </c>
      <c r="F647" s="3" t="s">
        <v>4472</v>
      </c>
      <c r="G647" s="3" t="s">
        <v>3654</v>
      </c>
    </row>
    <row r="648" spans="1:7" x14ac:dyDescent="0.25">
      <c r="A648" s="3" t="s">
        <v>4470</v>
      </c>
      <c r="B648" s="3" t="s">
        <v>4471</v>
      </c>
      <c r="C648" s="3" t="s">
        <v>2079</v>
      </c>
      <c r="D648" s="3" t="s">
        <v>370</v>
      </c>
      <c r="E648" s="3" t="s">
        <v>4473</v>
      </c>
      <c r="F648" s="3" t="s">
        <v>4473</v>
      </c>
      <c r="G648" s="3" t="s">
        <v>3654</v>
      </c>
    </row>
    <row r="649" spans="1:7" x14ac:dyDescent="0.25">
      <c r="A649" s="3" t="s">
        <v>4470</v>
      </c>
      <c r="B649" s="3" t="s">
        <v>4471</v>
      </c>
      <c r="C649" s="3" t="s">
        <v>2079</v>
      </c>
      <c r="D649" s="3" t="s">
        <v>4474</v>
      </c>
      <c r="E649" s="3" t="s">
        <v>4475</v>
      </c>
      <c r="F649" s="3" t="s">
        <v>4475</v>
      </c>
      <c r="G649" s="3" t="s">
        <v>3654</v>
      </c>
    </row>
    <row r="650" spans="1:7" x14ac:dyDescent="0.25">
      <c r="A650" s="3" t="s">
        <v>4470</v>
      </c>
      <c r="B650" s="3" t="s">
        <v>4471</v>
      </c>
      <c r="C650" s="3" t="s">
        <v>2079</v>
      </c>
      <c r="D650" s="3" t="s">
        <v>4476</v>
      </c>
      <c r="E650" s="3" t="s">
        <v>4477</v>
      </c>
      <c r="F650" s="3" t="s">
        <v>4477</v>
      </c>
      <c r="G650" s="3" t="s">
        <v>3654</v>
      </c>
    </row>
    <row r="651" spans="1:7" x14ac:dyDescent="0.25">
      <c r="A651" s="3" t="s">
        <v>4470</v>
      </c>
      <c r="B651" s="3" t="s">
        <v>4471</v>
      </c>
      <c r="C651" s="3" t="s">
        <v>2079</v>
      </c>
      <c r="D651" s="3" t="s">
        <v>335</v>
      </c>
      <c r="E651" s="3" t="s">
        <v>4478</v>
      </c>
      <c r="F651" s="3" t="s">
        <v>4478</v>
      </c>
      <c r="G651" s="3" t="s">
        <v>3654</v>
      </c>
    </row>
    <row r="652" spans="1:7" x14ac:dyDescent="0.25">
      <c r="A652" s="3" t="s">
        <v>4470</v>
      </c>
      <c r="B652" s="3" t="s">
        <v>4471</v>
      </c>
      <c r="C652" s="3" t="s">
        <v>2079</v>
      </c>
      <c r="D652" s="3" t="s">
        <v>4479</v>
      </c>
      <c r="E652" s="3" t="s">
        <v>4480</v>
      </c>
      <c r="F652" s="3" t="s">
        <v>4480</v>
      </c>
      <c r="G652" s="3" t="s">
        <v>3654</v>
      </c>
    </row>
    <row r="653" spans="1:7" x14ac:dyDescent="0.25">
      <c r="A653" s="3" t="s">
        <v>4470</v>
      </c>
      <c r="B653" s="3" t="s">
        <v>4471</v>
      </c>
      <c r="C653" s="3" t="s">
        <v>2079</v>
      </c>
      <c r="D653" s="3" t="s">
        <v>2114</v>
      </c>
      <c r="E653" s="3" t="s">
        <v>4481</v>
      </c>
      <c r="F653" s="3" t="s">
        <v>4481</v>
      </c>
      <c r="G653" s="3" t="s">
        <v>3654</v>
      </c>
    </row>
    <row r="654" spans="1:7" x14ac:dyDescent="0.25">
      <c r="A654" s="3" t="s">
        <v>4470</v>
      </c>
      <c r="B654" s="3" t="s">
        <v>4471</v>
      </c>
      <c r="C654" s="3" t="s">
        <v>2079</v>
      </c>
      <c r="D654" s="3" t="s">
        <v>4482</v>
      </c>
      <c r="E654" s="3" t="s">
        <v>4483</v>
      </c>
      <c r="F654" s="3" t="s">
        <v>4483</v>
      </c>
      <c r="G654" s="3" t="s">
        <v>3654</v>
      </c>
    </row>
    <row r="655" spans="1:7" x14ac:dyDescent="0.25">
      <c r="A655" s="3" t="s">
        <v>4470</v>
      </c>
      <c r="B655" s="3" t="s">
        <v>4471</v>
      </c>
      <c r="C655" s="3" t="s">
        <v>2079</v>
      </c>
      <c r="D655" s="3" t="s">
        <v>2152</v>
      </c>
      <c r="E655" s="3" t="s">
        <v>4484</v>
      </c>
      <c r="F655" s="3" t="s">
        <v>4484</v>
      </c>
      <c r="G655" s="3" t="s">
        <v>3654</v>
      </c>
    </row>
    <row r="656" spans="1:7" x14ac:dyDescent="0.25">
      <c r="A656" s="3" t="s">
        <v>4470</v>
      </c>
      <c r="B656" s="3" t="s">
        <v>4471</v>
      </c>
      <c r="C656" s="3" t="s">
        <v>2079</v>
      </c>
      <c r="D656" s="3" t="s">
        <v>2187</v>
      </c>
      <c r="E656" s="3" t="s">
        <v>4485</v>
      </c>
      <c r="F656" s="3" t="s">
        <v>4485</v>
      </c>
      <c r="G656" s="3" t="s">
        <v>3654</v>
      </c>
    </row>
    <row r="657" spans="1:7" x14ac:dyDescent="0.25">
      <c r="A657" s="3" t="s">
        <v>4470</v>
      </c>
      <c r="B657" s="3" t="s">
        <v>4471</v>
      </c>
      <c r="C657" s="3" t="s">
        <v>2079</v>
      </c>
      <c r="D657" s="3" t="s">
        <v>4486</v>
      </c>
      <c r="E657" s="3" t="s">
        <v>4487</v>
      </c>
      <c r="F657" s="3" t="s">
        <v>4487</v>
      </c>
      <c r="G657" s="3" t="s">
        <v>3654</v>
      </c>
    </row>
    <row r="658" spans="1:7" x14ac:dyDescent="0.25">
      <c r="A658" s="3" t="s">
        <v>4488</v>
      </c>
      <c r="B658" s="3" t="s">
        <v>4489</v>
      </c>
      <c r="C658" s="3" t="s">
        <v>1238</v>
      </c>
      <c r="D658" s="3" t="s">
        <v>100</v>
      </c>
      <c r="E658" s="3" t="s">
        <v>4098</v>
      </c>
      <c r="F658" s="3" t="s">
        <v>4099</v>
      </c>
      <c r="G658" s="3" t="s">
        <v>3654</v>
      </c>
    </row>
    <row r="659" spans="1:7" x14ac:dyDescent="0.25">
      <c r="A659" s="3" t="s">
        <v>4488</v>
      </c>
      <c r="B659" s="3" t="s">
        <v>4489</v>
      </c>
      <c r="C659" s="3" t="s">
        <v>1238</v>
      </c>
      <c r="D659" s="3" t="s">
        <v>2275</v>
      </c>
      <c r="E659" s="3" t="s">
        <v>4490</v>
      </c>
      <c r="F659" s="3" t="s">
        <v>4491</v>
      </c>
      <c r="G659" s="3" t="s">
        <v>3654</v>
      </c>
    </row>
    <row r="660" spans="1:7" x14ac:dyDescent="0.25">
      <c r="A660" s="3" t="s">
        <v>4488</v>
      </c>
      <c r="B660" s="3" t="s">
        <v>4489</v>
      </c>
      <c r="C660" s="3" t="s">
        <v>1238</v>
      </c>
      <c r="D660" s="3" t="s">
        <v>4492</v>
      </c>
      <c r="E660" s="3" t="s">
        <v>4493</v>
      </c>
      <c r="F660" s="3" t="s">
        <v>4494</v>
      </c>
      <c r="G660" s="3" t="s">
        <v>3654</v>
      </c>
    </row>
    <row r="661" spans="1:7" x14ac:dyDescent="0.25">
      <c r="A661" s="3" t="s">
        <v>4488</v>
      </c>
      <c r="B661" s="3" t="s">
        <v>4489</v>
      </c>
      <c r="C661" s="3" t="s">
        <v>1238</v>
      </c>
      <c r="D661" s="3" t="s">
        <v>4495</v>
      </c>
      <c r="E661" s="3" t="s">
        <v>4496</v>
      </c>
      <c r="F661" s="3" t="s">
        <v>4497</v>
      </c>
      <c r="G661" s="3" t="s">
        <v>3654</v>
      </c>
    </row>
    <row r="662" spans="1:7" x14ac:dyDescent="0.25">
      <c r="A662" s="3" t="s">
        <v>4488</v>
      </c>
      <c r="B662" s="3" t="s">
        <v>4489</v>
      </c>
      <c r="C662" s="3" t="s">
        <v>1238</v>
      </c>
      <c r="D662" s="3" t="s">
        <v>1533</v>
      </c>
      <c r="E662" s="3" t="s">
        <v>4498</v>
      </c>
      <c r="F662" s="3" t="s">
        <v>4499</v>
      </c>
      <c r="G662" s="3" t="s">
        <v>3654</v>
      </c>
    </row>
    <row r="663" spans="1:7" x14ac:dyDescent="0.25">
      <c r="A663" s="3" t="s">
        <v>4500</v>
      </c>
      <c r="B663" s="3" t="s">
        <v>4501</v>
      </c>
      <c r="C663" s="3" t="s">
        <v>1242</v>
      </c>
      <c r="D663" s="3" t="s">
        <v>2981</v>
      </c>
      <c r="E663" s="3" t="s">
        <v>4502</v>
      </c>
      <c r="F663" s="3" t="s">
        <v>4503</v>
      </c>
      <c r="G663" s="3" t="s">
        <v>3654</v>
      </c>
    </row>
    <row r="664" spans="1:7" x14ac:dyDescent="0.25">
      <c r="A664" s="3" t="s">
        <v>4500</v>
      </c>
      <c r="B664" s="3" t="s">
        <v>4501</v>
      </c>
      <c r="C664" s="3" t="s">
        <v>1242</v>
      </c>
      <c r="D664" s="3" t="s">
        <v>1610</v>
      </c>
      <c r="E664" s="3" t="s">
        <v>4504</v>
      </c>
      <c r="F664" s="3" t="s">
        <v>4505</v>
      </c>
      <c r="G664" s="3" t="s">
        <v>3654</v>
      </c>
    </row>
    <row r="665" spans="1:7" x14ac:dyDescent="0.25">
      <c r="A665" s="3" t="s">
        <v>4500</v>
      </c>
      <c r="B665" s="3" t="s">
        <v>4501</v>
      </c>
      <c r="C665" s="3" t="s">
        <v>1242</v>
      </c>
      <c r="D665" s="3" t="s">
        <v>1418</v>
      </c>
      <c r="E665" s="3" t="s">
        <v>4506</v>
      </c>
      <c r="F665" s="3" t="s">
        <v>4507</v>
      </c>
      <c r="G665" s="3" t="s">
        <v>3654</v>
      </c>
    </row>
    <row r="666" spans="1:7" x14ac:dyDescent="0.25">
      <c r="A666" s="3" t="s">
        <v>4500</v>
      </c>
      <c r="B666" s="3" t="s">
        <v>4501</v>
      </c>
      <c r="C666" s="3" t="s">
        <v>1242</v>
      </c>
      <c r="D666" s="3" t="s">
        <v>4508</v>
      </c>
      <c r="E666" s="3" t="s">
        <v>4509</v>
      </c>
      <c r="F666" s="3" t="s">
        <v>4510</v>
      </c>
      <c r="G666" s="3" t="s">
        <v>3654</v>
      </c>
    </row>
    <row r="667" spans="1:7" x14ac:dyDescent="0.25">
      <c r="A667" s="3" t="s">
        <v>4500</v>
      </c>
      <c r="B667" s="3" t="s">
        <v>4501</v>
      </c>
      <c r="C667" s="3" t="s">
        <v>1242</v>
      </c>
      <c r="D667" s="3" t="s">
        <v>2699</v>
      </c>
      <c r="E667" s="3" t="s">
        <v>4511</v>
      </c>
      <c r="F667" s="3" t="s">
        <v>4512</v>
      </c>
      <c r="G667" s="3" t="s">
        <v>3654</v>
      </c>
    </row>
    <row r="668" spans="1:7" x14ac:dyDescent="0.25">
      <c r="A668" s="3" t="s">
        <v>4500</v>
      </c>
      <c r="B668" s="3" t="s">
        <v>4501</v>
      </c>
      <c r="C668" s="3" t="s">
        <v>1242</v>
      </c>
      <c r="D668" s="3" t="s">
        <v>2840</v>
      </c>
      <c r="E668" s="3" t="s">
        <v>4513</v>
      </c>
      <c r="F668" s="3" t="s">
        <v>4514</v>
      </c>
      <c r="G668" s="3" t="s">
        <v>3654</v>
      </c>
    </row>
    <row r="669" spans="1:7" x14ac:dyDescent="0.25">
      <c r="A669" s="3" t="s">
        <v>4500</v>
      </c>
      <c r="B669" s="3" t="s">
        <v>4501</v>
      </c>
      <c r="C669" s="3" t="s">
        <v>1242</v>
      </c>
      <c r="D669" s="3" t="s">
        <v>4515</v>
      </c>
      <c r="E669" s="3" t="s">
        <v>4516</v>
      </c>
      <c r="F669" s="3" t="s">
        <v>4517</v>
      </c>
      <c r="G669" s="3" t="s">
        <v>3654</v>
      </c>
    </row>
    <row r="670" spans="1:7" x14ac:dyDescent="0.25">
      <c r="A670" s="3" t="s">
        <v>4500</v>
      </c>
      <c r="B670" s="3" t="s">
        <v>4501</v>
      </c>
      <c r="C670" s="3" t="s">
        <v>1242</v>
      </c>
      <c r="D670" s="3" t="s">
        <v>1533</v>
      </c>
      <c r="E670" s="3" t="s">
        <v>3679</v>
      </c>
      <c r="F670" s="3" t="s">
        <v>3680</v>
      </c>
      <c r="G670" s="3" t="s">
        <v>3654</v>
      </c>
    </row>
    <row r="671" spans="1:7" x14ac:dyDescent="0.25">
      <c r="A671" s="3" t="s">
        <v>4500</v>
      </c>
      <c r="B671" s="3" t="s">
        <v>4501</v>
      </c>
      <c r="C671" s="3" t="s">
        <v>1242</v>
      </c>
      <c r="D671" s="3" t="s">
        <v>4518</v>
      </c>
      <c r="E671" s="3" t="s">
        <v>4519</v>
      </c>
      <c r="F671" s="3" t="s">
        <v>4520</v>
      </c>
      <c r="G671" s="3" t="s">
        <v>3654</v>
      </c>
    </row>
    <row r="672" spans="1:7" x14ac:dyDescent="0.25">
      <c r="A672" s="3" t="s">
        <v>969</v>
      </c>
      <c r="B672" s="3" t="s">
        <v>4521</v>
      </c>
      <c r="C672" s="3" t="s">
        <v>88</v>
      </c>
      <c r="D672" s="3" t="s">
        <v>1801</v>
      </c>
      <c r="E672" s="3" t="s">
        <v>3720</v>
      </c>
      <c r="F672" s="3" t="s">
        <v>4522</v>
      </c>
      <c r="G672" s="3" t="s">
        <v>3654</v>
      </c>
    </row>
    <row r="673" spans="1:7" x14ac:dyDescent="0.25">
      <c r="A673" s="3" t="s">
        <v>969</v>
      </c>
      <c r="B673" s="3" t="s">
        <v>4521</v>
      </c>
      <c r="C673" s="3" t="s">
        <v>88</v>
      </c>
      <c r="D673" s="3" t="s">
        <v>140</v>
      </c>
      <c r="E673" s="3" t="s">
        <v>4523</v>
      </c>
      <c r="F673" s="3" t="s">
        <v>4523</v>
      </c>
      <c r="G673" s="3" t="s">
        <v>3654</v>
      </c>
    </row>
    <row r="674" spans="1:7" x14ac:dyDescent="0.25">
      <c r="A674" s="3" t="s">
        <v>969</v>
      </c>
      <c r="B674" s="3" t="s">
        <v>4521</v>
      </c>
      <c r="C674" s="3" t="s">
        <v>88</v>
      </c>
      <c r="D674" s="3" t="s">
        <v>107</v>
      </c>
      <c r="E674" s="3" t="s">
        <v>4524</v>
      </c>
      <c r="F674" s="3" t="s">
        <v>4524</v>
      </c>
      <c r="G674" s="3" t="s">
        <v>3654</v>
      </c>
    </row>
    <row r="675" spans="1:7" x14ac:dyDescent="0.25">
      <c r="A675" s="3" t="s">
        <v>969</v>
      </c>
      <c r="B675" s="3" t="s">
        <v>4521</v>
      </c>
      <c r="C675" s="3" t="s">
        <v>88</v>
      </c>
      <c r="D675" s="3" t="s">
        <v>123</v>
      </c>
      <c r="E675" s="3" t="s">
        <v>4525</v>
      </c>
      <c r="F675" s="3" t="s">
        <v>4525</v>
      </c>
      <c r="G675" s="3" t="s">
        <v>3654</v>
      </c>
    </row>
    <row r="676" spans="1:7" x14ac:dyDescent="0.25">
      <c r="A676" s="3" t="s">
        <v>969</v>
      </c>
      <c r="B676" s="3" t="s">
        <v>4521</v>
      </c>
      <c r="C676" s="3" t="s">
        <v>88</v>
      </c>
      <c r="D676" s="3" t="s">
        <v>1419</v>
      </c>
      <c r="E676" s="3" t="s">
        <v>4526</v>
      </c>
      <c r="F676" s="3" t="s">
        <v>4526</v>
      </c>
      <c r="G676" s="3" t="s">
        <v>3654</v>
      </c>
    </row>
    <row r="677" spans="1:7" x14ac:dyDescent="0.25">
      <c r="A677" s="3" t="s">
        <v>32</v>
      </c>
      <c r="B677" s="3" t="s">
        <v>4527</v>
      </c>
      <c r="C677" s="3" t="s">
        <v>227</v>
      </c>
      <c r="D677" s="3" t="s">
        <v>100</v>
      </c>
      <c r="E677" s="3" t="s">
        <v>32</v>
      </c>
      <c r="F677" s="3" t="s">
        <v>4099</v>
      </c>
      <c r="G677" s="3" t="s">
        <v>32</v>
      </c>
    </row>
    <row r="678" spans="1:7" x14ac:dyDescent="0.25">
      <c r="A678" s="3" t="s">
        <v>32</v>
      </c>
      <c r="B678" s="3" t="s">
        <v>4527</v>
      </c>
      <c r="C678" s="3" t="s">
        <v>227</v>
      </c>
      <c r="D678" s="3" t="s">
        <v>4528</v>
      </c>
      <c r="E678" s="3" t="s">
        <v>32</v>
      </c>
      <c r="F678" s="3" t="s">
        <v>4529</v>
      </c>
      <c r="G678" s="3" t="s">
        <v>32</v>
      </c>
    </row>
    <row r="679" spans="1:7" x14ac:dyDescent="0.25">
      <c r="A679" s="3" t="s">
        <v>32</v>
      </c>
      <c r="B679" s="3" t="s">
        <v>4527</v>
      </c>
      <c r="C679" s="3" t="s">
        <v>227</v>
      </c>
      <c r="D679" s="3" t="s">
        <v>4530</v>
      </c>
      <c r="E679" s="3" t="s">
        <v>32</v>
      </c>
      <c r="F679" s="3" t="s">
        <v>4531</v>
      </c>
      <c r="G679" s="3" t="s">
        <v>32</v>
      </c>
    </row>
    <row r="680" spans="1:7" x14ac:dyDescent="0.25">
      <c r="A680" s="3" t="s">
        <v>32</v>
      </c>
      <c r="B680" s="3" t="s">
        <v>4527</v>
      </c>
      <c r="C680" s="3" t="s">
        <v>227</v>
      </c>
      <c r="D680" s="3" t="s">
        <v>4532</v>
      </c>
      <c r="E680" s="3" t="s">
        <v>32</v>
      </c>
      <c r="F680" s="3" t="s">
        <v>4533</v>
      </c>
      <c r="G680" s="3" t="s">
        <v>32</v>
      </c>
    </row>
    <row r="681" spans="1:7" x14ac:dyDescent="0.25">
      <c r="A681" s="3" t="s">
        <v>32</v>
      </c>
      <c r="B681" s="3" t="s">
        <v>4527</v>
      </c>
      <c r="C681" s="3" t="s">
        <v>227</v>
      </c>
      <c r="D681" s="3" t="s">
        <v>4534</v>
      </c>
      <c r="E681" s="3" t="s">
        <v>32</v>
      </c>
      <c r="F681" s="3" t="s">
        <v>4535</v>
      </c>
      <c r="G681" s="3" t="s">
        <v>32</v>
      </c>
    </row>
    <row r="682" spans="1:7" x14ac:dyDescent="0.25">
      <c r="A682" s="3" t="s">
        <v>32</v>
      </c>
      <c r="B682" s="3" t="s">
        <v>4527</v>
      </c>
      <c r="C682" s="3" t="s">
        <v>227</v>
      </c>
      <c r="D682" s="3" t="s">
        <v>4536</v>
      </c>
      <c r="E682" s="3" t="s">
        <v>32</v>
      </c>
      <c r="F682" s="3" t="s">
        <v>4537</v>
      </c>
      <c r="G682" s="3" t="s">
        <v>32</v>
      </c>
    </row>
    <row r="683" spans="1:7" x14ac:dyDescent="0.25">
      <c r="A683" s="3" t="s">
        <v>32</v>
      </c>
      <c r="B683" s="3" t="s">
        <v>4527</v>
      </c>
      <c r="C683" s="3" t="s">
        <v>227</v>
      </c>
      <c r="D683" s="3" t="s">
        <v>4538</v>
      </c>
      <c r="E683" s="3" t="s">
        <v>32</v>
      </c>
      <c r="F683" s="3" t="s">
        <v>4539</v>
      </c>
      <c r="G683" s="3" t="s">
        <v>32</v>
      </c>
    </row>
    <row r="684" spans="1:7" x14ac:dyDescent="0.25">
      <c r="A684" s="3" t="s">
        <v>32</v>
      </c>
      <c r="B684" s="3" t="s">
        <v>4527</v>
      </c>
      <c r="C684" s="3" t="s">
        <v>227</v>
      </c>
      <c r="D684" s="3" t="s">
        <v>2300</v>
      </c>
      <c r="E684" s="3" t="s">
        <v>32</v>
      </c>
      <c r="F684" s="3" t="s">
        <v>4540</v>
      </c>
      <c r="G684" s="3" t="s">
        <v>32</v>
      </c>
    </row>
    <row r="685" spans="1:7" x14ac:dyDescent="0.25">
      <c r="A685" s="3" t="s">
        <v>32</v>
      </c>
      <c r="B685" s="3" t="s">
        <v>4527</v>
      </c>
      <c r="C685" s="3" t="s">
        <v>227</v>
      </c>
      <c r="D685" s="3" t="s">
        <v>4541</v>
      </c>
      <c r="E685" s="3" t="s">
        <v>32</v>
      </c>
      <c r="F685" s="3" t="s">
        <v>4542</v>
      </c>
      <c r="G685" s="3" t="s">
        <v>32</v>
      </c>
    </row>
    <row r="686" spans="1:7" x14ac:dyDescent="0.25">
      <c r="A686" s="3" t="s">
        <v>32</v>
      </c>
      <c r="B686" s="3" t="s">
        <v>4527</v>
      </c>
      <c r="C686" s="3" t="s">
        <v>227</v>
      </c>
      <c r="D686" s="3" t="s">
        <v>1756</v>
      </c>
      <c r="E686" s="3" t="s">
        <v>32</v>
      </c>
      <c r="F686" s="3" t="s">
        <v>4543</v>
      </c>
      <c r="G686" s="3" t="s">
        <v>32</v>
      </c>
    </row>
    <row r="687" spans="1:7" x14ac:dyDescent="0.25">
      <c r="A687" s="3" t="s">
        <v>32</v>
      </c>
      <c r="B687" s="3" t="s">
        <v>4527</v>
      </c>
      <c r="C687" s="3" t="s">
        <v>227</v>
      </c>
      <c r="D687" s="3" t="s">
        <v>4544</v>
      </c>
      <c r="E687" s="3" t="s">
        <v>32</v>
      </c>
      <c r="F687" s="3" t="s">
        <v>4545</v>
      </c>
      <c r="G687" s="3" t="s">
        <v>32</v>
      </c>
    </row>
    <row r="688" spans="1:7" x14ac:dyDescent="0.25">
      <c r="A688" s="3" t="s">
        <v>32</v>
      </c>
      <c r="B688" s="3" t="s">
        <v>4527</v>
      </c>
      <c r="C688" s="3" t="s">
        <v>227</v>
      </c>
      <c r="D688" s="3" t="s">
        <v>4546</v>
      </c>
      <c r="E688" s="3" t="s">
        <v>32</v>
      </c>
      <c r="F688" s="3" t="s">
        <v>4547</v>
      </c>
      <c r="G688" s="3" t="s">
        <v>32</v>
      </c>
    </row>
    <row r="689" spans="1:7" x14ac:dyDescent="0.25">
      <c r="A689" s="3" t="s">
        <v>32</v>
      </c>
      <c r="B689" s="3" t="s">
        <v>4527</v>
      </c>
      <c r="C689" s="3" t="s">
        <v>227</v>
      </c>
      <c r="D689" s="3" t="s">
        <v>384</v>
      </c>
      <c r="E689" s="3" t="s">
        <v>32</v>
      </c>
      <c r="F689" s="3" t="s">
        <v>4548</v>
      </c>
      <c r="G689" s="3" t="s">
        <v>32</v>
      </c>
    </row>
    <row r="690" spans="1:7" x14ac:dyDescent="0.25">
      <c r="A690" s="3" t="s">
        <v>32</v>
      </c>
      <c r="B690" s="3" t="s">
        <v>4527</v>
      </c>
      <c r="C690" s="3" t="s">
        <v>227</v>
      </c>
      <c r="D690" s="3" t="s">
        <v>412</v>
      </c>
      <c r="E690" s="3" t="s">
        <v>32</v>
      </c>
      <c r="F690" s="3" t="s">
        <v>4549</v>
      </c>
      <c r="G690" s="3" t="s">
        <v>32</v>
      </c>
    </row>
    <row r="691" spans="1:7" x14ac:dyDescent="0.25">
      <c r="A691" s="3" t="s">
        <v>32</v>
      </c>
      <c r="B691" s="3" t="s">
        <v>4527</v>
      </c>
      <c r="C691" s="3" t="s">
        <v>227</v>
      </c>
      <c r="D691" s="3" t="s">
        <v>4550</v>
      </c>
      <c r="E691" s="3" t="s">
        <v>32</v>
      </c>
      <c r="F691" s="3" t="s">
        <v>4551</v>
      </c>
      <c r="G691" s="3" t="s">
        <v>32</v>
      </c>
    </row>
    <row r="692" spans="1:7" x14ac:dyDescent="0.25">
      <c r="A692" s="3" t="s">
        <v>32</v>
      </c>
      <c r="B692" s="3" t="s">
        <v>4527</v>
      </c>
      <c r="C692" s="3" t="s">
        <v>227</v>
      </c>
      <c r="D692" s="3" t="s">
        <v>4552</v>
      </c>
      <c r="E692" s="3" t="s">
        <v>32</v>
      </c>
      <c r="F692" s="3" t="s">
        <v>4553</v>
      </c>
      <c r="G692" s="3" t="s">
        <v>32</v>
      </c>
    </row>
    <row r="693" spans="1:7" x14ac:dyDescent="0.25">
      <c r="A693" s="3" t="s">
        <v>32</v>
      </c>
      <c r="B693" s="3" t="s">
        <v>4527</v>
      </c>
      <c r="C693" s="3" t="s">
        <v>227</v>
      </c>
      <c r="D693" s="3" t="s">
        <v>354</v>
      </c>
      <c r="E693" s="3" t="s">
        <v>32</v>
      </c>
      <c r="F693" s="3" t="s">
        <v>4554</v>
      </c>
      <c r="G693" s="3" t="s">
        <v>32</v>
      </c>
    </row>
    <row r="694" spans="1:7" x14ac:dyDescent="0.25">
      <c r="A694" s="3" t="s">
        <v>32</v>
      </c>
      <c r="B694" s="3" t="s">
        <v>4527</v>
      </c>
      <c r="C694" s="3" t="s">
        <v>227</v>
      </c>
      <c r="D694" s="3" t="s">
        <v>134</v>
      </c>
      <c r="E694" s="3" t="s">
        <v>32</v>
      </c>
      <c r="F694" s="3" t="s">
        <v>4178</v>
      </c>
      <c r="G694" s="3" t="s">
        <v>32</v>
      </c>
    </row>
    <row r="695" spans="1:7" x14ac:dyDescent="0.25">
      <c r="A695" s="3" t="s">
        <v>1912</v>
      </c>
      <c r="B695" s="3" t="s">
        <v>32</v>
      </c>
      <c r="C695" s="3" t="s">
        <v>1923</v>
      </c>
      <c r="D695" s="3" t="s">
        <v>4555</v>
      </c>
      <c r="E695" s="3" t="s">
        <v>4556</v>
      </c>
      <c r="F695" s="3" t="s">
        <v>32</v>
      </c>
      <c r="G695" s="3" t="s">
        <v>4255</v>
      </c>
    </row>
    <row r="696" spans="1:7" x14ac:dyDescent="0.25">
      <c r="A696" s="3" t="s">
        <v>1912</v>
      </c>
      <c r="B696" s="3" t="s">
        <v>32</v>
      </c>
      <c r="C696" s="3" t="s">
        <v>1923</v>
      </c>
      <c r="D696" s="3" t="s">
        <v>1947</v>
      </c>
      <c r="E696" s="3" t="s">
        <v>4557</v>
      </c>
      <c r="F696" s="3" t="s">
        <v>32</v>
      </c>
      <c r="G696" s="3" t="s">
        <v>4255</v>
      </c>
    </row>
    <row r="697" spans="1:7" x14ac:dyDescent="0.25">
      <c r="A697" s="3" t="s">
        <v>1912</v>
      </c>
      <c r="B697" s="3" t="s">
        <v>32</v>
      </c>
      <c r="C697" s="3" t="s">
        <v>1923</v>
      </c>
      <c r="D697" s="3" t="s">
        <v>1931</v>
      </c>
      <c r="E697" s="3" t="s">
        <v>4558</v>
      </c>
      <c r="F697" s="3" t="s">
        <v>32</v>
      </c>
      <c r="G697" s="3" t="s">
        <v>4255</v>
      </c>
    </row>
    <row r="698" spans="1:7" x14ac:dyDescent="0.25">
      <c r="A698" s="3" t="s">
        <v>1912</v>
      </c>
      <c r="B698" s="3" t="s">
        <v>32</v>
      </c>
      <c r="C698" s="3" t="s">
        <v>1923</v>
      </c>
      <c r="D698" s="3" t="s">
        <v>1939</v>
      </c>
      <c r="E698" s="3" t="s">
        <v>4559</v>
      </c>
      <c r="F698" s="3" t="s">
        <v>32</v>
      </c>
      <c r="G698" s="3" t="s">
        <v>4255</v>
      </c>
    </row>
    <row r="699" spans="1:7" x14ac:dyDescent="0.25">
      <c r="A699" s="3" t="s">
        <v>1912</v>
      </c>
      <c r="B699" s="3" t="s">
        <v>32</v>
      </c>
      <c r="C699" s="3" t="s">
        <v>1923</v>
      </c>
      <c r="D699" s="3" t="s">
        <v>4560</v>
      </c>
      <c r="E699" s="3" t="s">
        <v>4561</v>
      </c>
      <c r="F699" s="3" t="s">
        <v>32</v>
      </c>
      <c r="G699" s="3" t="s">
        <v>4255</v>
      </c>
    </row>
    <row r="700" spans="1:7" x14ac:dyDescent="0.25">
      <c r="A700" s="3" t="s">
        <v>1912</v>
      </c>
      <c r="B700" s="3" t="s">
        <v>32</v>
      </c>
      <c r="C700" s="3" t="s">
        <v>1923</v>
      </c>
      <c r="D700" s="3" t="s">
        <v>3001</v>
      </c>
      <c r="E700" s="3" t="s">
        <v>4562</v>
      </c>
      <c r="F700" s="3" t="s">
        <v>32</v>
      </c>
      <c r="G700" s="3" t="s">
        <v>4255</v>
      </c>
    </row>
    <row r="701" spans="1:7" x14ac:dyDescent="0.25">
      <c r="A701" s="3" t="s">
        <v>4563</v>
      </c>
      <c r="B701" s="3" t="s">
        <v>4564</v>
      </c>
      <c r="C701" s="3" t="s">
        <v>587</v>
      </c>
      <c r="D701" s="3" t="s">
        <v>404</v>
      </c>
      <c r="E701" s="3" t="s">
        <v>3720</v>
      </c>
      <c r="F701" s="3" t="s">
        <v>3720</v>
      </c>
      <c r="G701" s="3" t="s">
        <v>3654</v>
      </c>
    </row>
    <row r="702" spans="1:7" x14ac:dyDescent="0.25">
      <c r="A702" s="3" t="s">
        <v>4563</v>
      </c>
      <c r="B702" s="3" t="s">
        <v>4564</v>
      </c>
      <c r="C702" s="3" t="s">
        <v>587</v>
      </c>
      <c r="D702" s="3" t="s">
        <v>4565</v>
      </c>
      <c r="E702" s="3" t="s">
        <v>4566</v>
      </c>
      <c r="F702" s="3" t="s">
        <v>4566</v>
      </c>
      <c r="G702" s="3" t="s">
        <v>3654</v>
      </c>
    </row>
    <row r="703" spans="1:7" x14ac:dyDescent="0.25">
      <c r="A703" s="3" t="s">
        <v>4563</v>
      </c>
      <c r="B703" s="3" t="s">
        <v>4564</v>
      </c>
      <c r="C703" s="3" t="s">
        <v>587</v>
      </c>
      <c r="D703" s="3" t="s">
        <v>4567</v>
      </c>
      <c r="E703" s="3" t="s">
        <v>4568</v>
      </c>
      <c r="F703" s="3" t="s">
        <v>4568</v>
      </c>
      <c r="G703" s="3" t="s">
        <v>3654</v>
      </c>
    </row>
    <row r="704" spans="1:7" x14ac:dyDescent="0.25">
      <c r="A704" s="3" t="s">
        <v>4563</v>
      </c>
      <c r="B704" s="3" t="s">
        <v>4564</v>
      </c>
      <c r="C704" s="3" t="s">
        <v>587</v>
      </c>
      <c r="D704" s="3" t="s">
        <v>599</v>
      </c>
      <c r="E704" s="3" t="s">
        <v>4569</v>
      </c>
      <c r="F704" s="3" t="s">
        <v>4569</v>
      </c>
      <c r="G704" s="3" t="s">
        <v>3654</v>
      </c>
    </row>
    <row r="705" spans="1:7" x14ac:dyDescent="0.25">
      <c r="A705" s="3" t="s">
        <v>4563</v>
      </c>
      <c r="B705" s="3" t="s">
        <v>4564</v>
      </c>
      <c r="C705" s="3" t="s">
        <v>587</v>
      </c>
      <c r="D705" s="3" t="s">
        <v>3827</v>
      </c>
      <c r="E705" s="3" t="s">
        <v>4570</v>
      </c>
      <c r="F705" s="3" t="s">
        <v>4570</v>
      </c>
      <c r="G705" s="3" t="s">
        <v>3654</v>
      </c>
    </row>
    <row r="706" spans="1:7" x14ac:dyDescent="0.25">
      <c r="A706" s="3" t="s">
        <v>32</v>
      </c>
      <c r="B706" s="3" t="s">
        <v>32</v>
      </c>
      <c r="C706" s="3" t="s">
        <v>4571</v>
      </c>
      <c r="D706" s="3" t="s">
        <v>4572</v>
      </c>
      <c r="E706" s="3" t="s">
        <v>32</v>
      </c>
      <c r="F706" s="3" t="s">
        <v>32</v>
      </c>
      <c r="G706" s="3" t="s">
        <v>32</v>
      </c>
    </row>
    <row r="707" spans="1:7" x14ac:dyDescent="0.25">
      <c r="A707" s="3" t="s">
        <v>32</v>
      </c>
      <c r="B707" s="3" t="s">
        <v>32</v>
      </c>
      <c r="C707" s="3" t="s">
        <v>4571</v>
      </c>
      <c r="D707" s="3" t="s">
        <v>4573</v>
      </c>
      <c r="E707" s="3" t="s">
        <v>32</v>
      </c>
      <c r="F707" s="3" t="s">
        <v>32</v>
      </c>
      <c r="G707" s="3" t="s">
        <v>32</v>
      </c>
    </row>
    <row r="708" spans="1:7" x14ac:dyDescent="0.25">
      <c r="A708" s="3" t="s">
        <v>32</v>
      </c>
      <c r="B708" s="3" t="s">
        <v>32</v>
      </c>
      <c r="C708" s="3" t="s">
        <v>4571</v>
      </c>
      <c r="D708" s="3" t="s">
        <v>4574</v>
      </c>
      <c r="E708" s="3" t="s">
        <v>32</v>
      </c>
      <c r="F708" s="3" t="s">
        <v>32</v>
      </c>
      <c r="G708" s="3" t="s">
        <v>32</v>
      </c>
    </row>
    <row r="709" spans="1:7" x14ac:dyDescent="0.25">
      <c r="A709" s="3" t="s">
        <v>4575</v>
      </c>
      <c r="B709" s="3" t="s">
        <v>4576</v>
      </c>
      <c r="C709" s="3" t="s">
        <v>3037</v>
      </c>
      <c r="D709" s="3" t="s">
        <v>3053</v>
      </c>
      <c r="E709" s="3" t="s">
        <v>4577</v>
      </c>
      <c r="F709" s="3" t="s">
        <v>4578</v>
      </c>
      <c r="G709" s="3" t="s">
        <v>3654</v>
      </c>
    </row>
    <row r="710" spans="1:7" x14ac:dyDescent="0.25">
      <c r="A710" s="3" t="s">
        <v>4575</v>
      </c>
      <c r="B710" s="3" t="s">
        <v>4576</v>
      </c>
      <c r="C710" s="3" t="s">
        <v>3037</v>
      </c>
      <c r="D710" s="3" t="s">
        <v>4579</v>
      </c>
      <c r="E710" s="3" t="s">
        <v>4580</v>
      </c>
      <c r="F710" s="3" t="s">
        <v>4581</v>
      </c>
      <c r="G710" s="3" t="s">
        <v>3654</v>
      </c>
    </row>
    <row r="711" spans="1:7" x14ac:dyDescent="0.25">
      <c r="A711" s="3" t="s">
        <v>4575</v>
      </c>
      <c r="B711" s="3" t="s">
        <v>4576</v>
      </c>
      <c r="C711" s="3" t="s">
        <v>3037</v>
      </c>
      <c r="D711" s="3" t="s">
        <v>404</v>
      </c>
      <c r="E711" s="3" t="s">
        <v>4582</v>
      </c>
      <c r="F711" s="3" t="s">
        <v>4583</v>
      </c>
      <c r="G711" s="3" t="s">
        <v>3654</v>
      </c>
    </row>
    <row r="712" spans="1:7" x14ac:dyDescent="0.25">
      <c r="A712" s="3" t="s">
        <v>32</v>
      </c>
      <c r="B712" s="3" t="s">
        <v>32</v>
      </c>
      <c r="C712" s="3" t="s">
        <v>2080</v>
      </c>
      <c r="D712" s="3" t="s">
        <v>404</v>
      </c>
      <c r="E712" s="3" t="s">
        <v>32</v>
      </c>
      <c r="F712" s="3" t="s">
        <v>32</v>
      </c>
      <c r="G712" s="3" t="s">
        <v>32</v>
      </c>
    </row>
    <row r="713" spans="1:7" x14ac:dyDescent="0.25">
      <c r="A713" s="3" t="s">
        <v>32</v>
      </c>
      <c r="B713" s="3" t="s">
        <v>32</v>
      </c>
      <c r="C713" s="3" t="s">
        <v>2080</v>
      </c>
      <c r="D713" s="3" t="s">
        <v>2300</v>
      </c>
      <c r="E713" s="3" t="s">
        <v>32</v>
      </c>
      <c r="F713" s="3" t="s">
        <v>32</v>
      </c>
      <c r="G713" s="3" t="s">
        <v>32</v>
      </c>
    </row>
    <row r="714" spans="1:7" x14ac:dyDescent="0.25">
      <c r="A714" s="3" t="s">
        <v>32</v>
      </c>
      <c r="B714" s="3" t="s">
        <v>32</v>
      </c>
      <c r="C714" s="3" t="s">
        <v>2080</v>
      </c>
      <c r="D714" s="3" t="s">
        <v>4541</v>
      </c>
      <c r="E714" s="3" t="s">
        <v>32</v>
      </c>
      <c r="F714" s="3" t="s">
        <v>32</v>
      </c>
      <c r="G714" s="3" t="s">
        <v>32</v>
      </c>
    </row>
    <row r="715" spans="1:7" x14ac:dyDescent="0.25">
      <c r="A715" s="3" t="s">
        <v>32</v>
      </c>
      <c r="B715" s="3" t="s">
        <v>32</v>
      </c>
      <c r="C715" s="3" t="s">
        <v>2080</v>
      </c>
      <c r="D715" s="3" t="s">
        <v>4584</v>
      </c>
      <c r="E715" s="3" t="s">
        <v>32</v>
      </c>
      <c r="F715" s="3" t="s">
        <v>32</v>
      </c>
      <c r="G715" s="3" t="s">
        <v>32</v>
      </c>
    </row>
    <row r="716" spans="1:7" x14ac:dyDescent="0.25">
      <c r="A716" s="3" t="s">
        <v>32</v>
      </c>
      <c r="B716" s="3" t="s">
        <v>32</v>
      </c>
      <c r="C716" s="3" t="s">
        <v>2080</v>
      </c>
      <c r="D716" s="3" t="s">
        <v>4585</v>
      </c>
      <c r="E716" s="3" t="s">
        <v>32</v>
      </c>
      <c r="F716" s="3" t="s">
        <v>32</v>
      </c>
      <c r="G716" s="3" t="s">
        <v>32</v>
      </c>
    </row>
    <row r="717" spans="1:7" x14ac:dyDescent="0.25">
      <c r="A717" s="3" t="s">
        <v>32</v>
      </c>
      <c r="B717" s="3" t="s">
        <v>32</v>
      </c>
      <c r="C717" s="3" t="s">
        <v>2080</v>
      </c>
      <c r="D717" s="3" t="s">
        <v>2118</v>
      </c>
      <c r="E717" s="3" t="s">
        <v>32</v>
      </c>
      <c r="F717" s="3" t="s">
        <v>32</v>
      </c>
      <c r="G717" s="3" t="s">
        <v>32</v>
      </c>
    </row>
    <row r="718" spans="1:7" x14ac:dyDescent="0.25">
      <c r="A718" s="3" t="s">
        <v>32</v>
      </c>
      <c r="B718" s="3" t="s">
        <v>32</v>
      </c>
      <c r="C718" s="3" t="s">
        <v>2080</v>
      </c>
      <c r="D718" s="3" t="s">
        <v>4157</v>
      </c>
      <c r="E718" s="3" t="s">
        <v>32</v>
      </c>
      <c r="F718" s="3" t="s">
        <v>32</v>
      </c>
      <c r="G718" s="3" t="s">
        <v>32</v>
      </c>
    </row>
    <row r="719" spans="1:7" x14ac:dyDescent="0.25">
      <c r="A719" s="3" t="s">
        <v>32</v>
      </c>
      <c r="B719" s="3" t="s">
        <v>32</v>
      </c>
      <c r="C719" s="3" t="s">
        <v>2080</v>
      </c>
      <c r="D719" s="3" t="s">
        <v>4586</v>
      </c>
      <c r="E719" s="3" t="s">
        <v>32</v>
      </c>
      <c r="F719" s="3" t="s">
        <v>32</v>
      </c>
      <c r="G719" s="3" t="s">
        <v>32</v>
      </c>
    </row>
    <row r="720" spans="1:7" x14ac:dyDescent="0.25">
      <c r="A720" s="3" t="s">
        <v>32</v>
      </c>
      <c r="B720" s="3" t="s">
        <v>32</v>
      </c>
      <c r="C720" s="3" t="s">
        <v>2080</v>
      </c>
      <c r="D720" s="3" t="s">
        <v>2711</v>
      </c>
      <c r="E720" s="3" t="s">
        <v>32</v>
      </c>
      <c r="F720" s="3" t="s">
        <v>32</v>
      </c>
      <c r="G720" s="3" t="s">
        <v>32</v>
      </c>
    </row>
    <row r="721" spans="1:7" x14ac:dyDescent="0.25">
      <c r="A721" s="3" t="s">
        <v>32</v>
      </c>
      <c r="B721" s="3" t="s">
        <v>32</v>
      </c>
      <c r="C721" s="3" t="s">
        <v>2080</v>
      </c>
      <c r="D721" s="3" t="s">
        <v>4587</v>
      </c>
      <c r="E721" s="3" t="s">
        <v>32</v>
      </c>
      <c r="F721" s="3" t="s">
        <v>32</v>
      </c>
      <c r="G721" s="3" t="s">
        <v>32</v>
      </c>
    </row>
    <row r="722" spans="1:7" x14ac:dyDescent="0.25">
      <c r="A722" s="3" t="s">
        <v>32</v>
      </c>
      <c r="B722" s="3" t="s">
        <v>32</v>
      </c>
      <c r="C722" s="3" t="s">
        <v>2080</v>
      </c>
      <c r="D722" s="3" t="s">
        <v>2156</v>
      </c>
      <c r="E722" s="3" t="s">
        <v>32</v>
      </c>
      <c r="F722" s="3" t="s">
        <v>32</v>
      </c>
      <c r="G722" s="3" t="s">
        <v>32</v>
      </c>
    </row>
    <row r="723" spans="1:7" x14ac:dyDescent="0.25">
      <c r="A723" s="3" t="s">
        <v>32</v>
      </c>
      <c r="B723" s="3" t="s">
        <v>32</v>
      </c>
      <c r="C723" s="3" t="s">
        <v>2080</v>
      </c>
      <c r="D723" s="3" t="s">
        <v>4588</v>
      </c>
      <c r="E723" s="3" t="s">
        <v>32</v>
      </c>
      <c r="F723" s="3" t="s">
        <v>32</v>
      </c>
      <c r="G723" s="3" t="s">
        <v>32</v>
      </c>
    </row>
    <row r="724" spans="1:7" x14ac:dyDescent="0.25">
      <c r="A724" s="3" t="s">
        <v>32</v>
      </c>
      <c r="B724" s="3" t="s">
        <v>32</v>
      </c>
      <c r="C724" s="3" t="s">
        <v>2080</v>
      </c>
      <c r="D724" s="3" t="s">
        <v>4589</v>
      </c>
      <c r="E724" s="3" t="s">
        <v>32</v>
      </c>
      <c r="F724" s="3" t="s">
        <v>32</v>
      </c>
      <c r="G724" s="3" t="s">
        <v>32</v>
      </c>
    </row>
    <row r="725" spans="1:7" x14ac:dyDescent="0.25">
      <c r="A725" s="3" t="s">
        <v>32</v>
      </c>
      <c r="B725" s="3" t="s">
        <v>32</v>
      </c>
      <c r="C725" s="3" t="s">
        <v>2080</v>
      </c>
      <c r="D725" s="3" t="s">
        <v>4590</v>
      </c>
      <c r="E725" s="3" t="s">
        <v>32</v>
      </c>
      <c r="F725" s="3" t="s">
        <v>32</v>
      </c>
      <c r="G725" s="3" t="s">
        <v>32</v>
      </c>
    </row>
    <row r="726" spans="1:7" x14ac:dyDescent="0.25">
      <c r="A726" s="3" t="s">
        <v>32</v>
      </c>
      <c r="B726" s="3" t="s">
        <v>32</v>
      </c>
      <c r="C726" s="3" t="s">
        <v>2080</v>
      </c>
      <c r="D726" s="3" t="s">
        <v>2258</v>
      </c>
      <c r="E726" s="3" t="s">
        <v>32</v>
      </c>
      <c r="F726" s="3" t="s">
        <v>32</v>
      </c>
      <c r="G726" s="3" t="s">
        <v>32</v>
      </c>
    </row>
    <row r="727" spans="1:7" x14ac:dyDescent="0.25">
      <c r="A727" s="3" t="s">
        <v>32</v>
      </c>
      <c r="B727" s="3" t="s">
        <v>32</v>
      </c>
      <c r="C727" s="3" t="s">
        <v>2080</v>
      </c>
      <c r="D727" s="3" t="s">
        <v>2852</v>
      </c>
      <c r="E727" s="3" t="s">
        <v>32</v>
      </c>
      <c r="F727" s="3" t="s">
        <v>32</v>
      </c>
      <c r="G727" s="3" t="s">
        <v>32</v>
      </c>
    </row>
    <row r="728" spans="1:7" x14ac:dyDescent="0.25">
      <c r="A728" s="3" t="s">
        <v>32</v>
      </c>
      <c r="B728" s="3" t="s">
        <v>32</v>
      </c>
      <c r="C728" s="3" t="s">
        <v>2080</v>
      </c>
      <c r="D728" s="3" t="s">
        <v>1533</v>
      </c>
      <c r="E728" s="3" t="s">
        <v>32</v>
      </c>
      <c r="F728" s="3" t="s">
        <v>32</v>
      </c>
      <c r="G728" s="3" t="s">
        <v>32</v>
      </c>
    </row>
    <row r="729" spans="1:7" x14ac:dyDescent="0.25">
      <c r="A729" s="3" t="s">
        <v>4591</v>
      </c>
      <c r="B729" s="3" t="s">
        <v>4592</v>
      </c>
      <c r="C729" s="3" t="s">
        <v>2238</v>
      </c>
      <c r="D729" s="3" t="s">
        <v>2281</v>
      </c>
      <c r="E729" s="3" t="s">
        <v>4593</v>
      </c>
      <c r="F729" s="3" t="s">
        <v>4593</v>
      </c>
      <c r="G729" s="3" t="s">
        <v>3654</v>
      </c>
    </row>
    <row r="730" spans="1:7" x14ac:dyDescent="0.25">
      <c r="A730" s="3" t="s">
        <v>4591</v>
      </c>
      <c r="B730" s="3" t="s">
        <v>4592</v>
      </c>
      <c r="C730" s="3" t="s">
        <v>2238</v>
      </c>
      <c r="D730" s="3" t="s">
        <v>2259</v>
      </c>
      <c r="E730" s="3" t="s">
        <v>4594</v>
      </c>
      <c r="F730" s="3" t="s">
        <v>4594</v>
      </c>
      <c r="G730" s="3" t="s">
        <v>3654</v>
      </c>
    </row>
    <row r="731" spans="1:7" x14ac:dyDescent="0.25">
      <c r="A731" s="3" t="s">
        <v>4591</v>
      </c>
      <c r="B731" s="3" t="s">
        <v>4592</v>
      </c>
      <c r="C731" s="3" t="s">
        <v>2238</v>
      </c>
      <c r="D731" s="3" t="s">
        <v>4595</v>
      </c>
      <c r="E731" s="3" t="s">
        <v>4596</v>
      </c>
      <c r="F731" s="3" t="s">
        <v>4596</v>
      </c>
      <c r="G731" s="3" t="s">
        <v>3654</v>
      </c>
    </row>
    <row r="732" spans="1:7" x14ac:dyDescent="0.25">
      <c r="A732" s="3" t="s">
        <v>4591</v>
      </c>
      <c r="B732" s="3" t="s">
        <v>4592</v>
      </c>
      <c r="C732" s="3" t="s">
        <v>2238</v>
      </c>
      <c r="D732" s="3" t="s">
        <v>53</v>
      </c>
      <c r="E732" s="3" t="s">
        <v>4597</v>
      </c>
      <c r="F732" s="3" t="s">
        <v>4597</v>
      </c>
      <c r="G732" s="3" t="s">
        <v>3654</v>
      </c>
    </row>
    <row r="733" spans="1:7" x14ac:dyDescent="0.25">
      <c r="A733" s="3" t="s">
        <v>4591</v>
      </c>
      <c r="B733" s="3" t="s">
        <v>4592</v>
      </c>
      <c r="C733" s="3" t="s">
        <v>2238</v>
      </c>
      <c r="D733" s="3" t="s">
        <v>2301</v>
      </c>
      <c r="E733" s="3" t="s">
        <v>4598</v>
      </c>
      <c r="F733" s="3" t="s">
        <v>4598</v>
      </c>
      <c r="G733" s="3" t="s">
        <v>3654</v>
      </c>
    </row>
    <row r="734" spans="1:7" x14ac:dyDescent="0.25">
      <c r="A734" s="3" t="s">
        <v>4591</v>
      </c>
      <c r="B734" s="3" t="s">
        <v>4592</v>
      </c>
      <c r="C734" s="3" t="s">
        <v>2238</v>
      </c>
      <c r="D734" s="3" t="s">
        <v>4599</v>
      </c>
      <c r="E734" s="3" t="s">
        <v>4600</v>
      </c>
      <c r="F734" s="3" t="s">
        <v>4600</v>
      </c>
      <c r="G734" s="3" t="s">
        <v>3654</v>
      </c>
    </row>
    <row r="735" spans="1:7" x14ac:dyDescent="0.25">
      <c r="A735" s="3" t="s">
        <v>4591</v>
      </c>
      <c r="B735" s="3" t="s">
        <v>4592</v>
      </c>
      <c r="C735" s="3" t="s">
        <v>2238</v>
      </c>
      <c r="D735" s="3" t="s">
        <v>404</v>
      </c>
      <c r="E735" s="3" t="s">
        <v>4601</v>
      </c>
      <c r="F735" s="3" t="s">
        <v>4602</v>
      </c>
      <c r="G735" s="3" t="s">
        <v>3654</v>
      </c>
    </row>
    <row r="736" spans="1:7" x14ac:dyDescent="0.25">
      <c r="A736" s="3" t="s">
        <v>4603</v>
      </c>
      <c r="B736" s="3" t="s">
        <v>4604</v>
      </c>
      <c r="C736" s="3" t="s">
        <v>2581</v>
      </c>
      <c r="D736" s="3" t="s">
        <v>4605</v>
      </c>
      <c r="E736" s="3" t="s">
        <v>4606</v>
      </c>
      <c r="F736" s="3" t="s">
        <v>4607</v>
      </c>
      <c r="G736" s="3" t="s">
        <v>3654</v>
      </c>
    </row>
    <row r="737" spans="1:7" x14ac:dyDescent="0.25">
      <c r="A737" s="3" t="s">
        <v>4603</v>
      </c>
      <c r="B737" s="3" t="s">
        <v>4604</v>
      </c>
      <c r="C737" s="3" t="s">
        <v>2581</v>
      </c>
      <c r="D737" s="3" t="s">
        <v>2761</v>
      </c>
      <c r="E737" s="3" t="s">
        <v>4608</v>
      </c>
      <c r="F737" s="3" t="s">
        <v>4609</v>
      </c>
      <c r="G737" s="3" t="s">
        <v>3654</v>
      </c>
    </row>
    <row r="738" spans="1:7" x14ac:dyDescent="0.25">
      <c r="A738" s="3" t="s">
        <v>4603</v>
      </c>
      <c r="B738" s="3" t="s">
        <v>4604</v>
      </c>
      <c r="C738" s="3" t="s">
        <v>2581</v>
      </c>
      <c r="D738" s="3" t="s">
        <v>2902</v>
      </c>
      <c r="E738" s="3" t="s">
        <v>4610</v>
      </c>
      <c r="F738" s="3" t="s">
        <v>4611</v>
      </c>
      <c r="G738" s="3" t="s">
        <v>3654</v>
      </c>
    </row>
    <row r="739" spans="1:7" x14ac:dyDescent="0.25">
      <c r="A739" s="3" t="s">
        <v>4603</v>
      </c>
      <c r="B739" s="3" t="s">
        <v>4604</v>
      </c>
      <c r="C739" s="3" t="s">
        <v>2581</v>
      </c>
      <c r="D739" s="3" t="s">
        <v>4612</v>
      </c>
      <c r="E739" s="3" t="s">
        <v>4613</v>
      </c>
      <c r="F739" s="3" t="s">
        <v>4614</v>
      </c>
      <c r="G739" s="3" t="s">
        <v>3654</v>
      </c>
    </row>
    <row r="740" spans="1:7" x14ac:dyDescent="0.25">
      <c r="A740" s="3" t="s">
        <v>4603</v>
      </c>
      <c r="B740" s="3" t="s">
        <v>4604</v>
      </c>
      <c r="C740" s="3" t="s">
        <v>2581</v>
      </c>
      <c r="D740" s="3" t="s">
        <v>4615</v>
      </c>
      <c r="E740" s="3" t="s">
        <v>4616</v>
      </c>
      <c r="F740" s="3" t="s">
        <v>4617</v>
      </c>
      <c r="G740" s="3" t="s">
        <v>3654</v>
      </c>
    </row>
    <row r="741" spans="1:7" x14ac:dyDescent="0.25">
      <c r="A741" s="3" t="s">
        <v>4603</v>
      </c>
      <c r="B741" s="3" t="s">
        <v>4604</v>
      </c>
      <c r="C741" s="3" t="s">
        <v>2581</v>
      </c>
      <c r="D741" s="3" t="s">
        <v>1533</v>
      </c>
      <c r="E741" s="3" t="s">
        <v>3679</v>
      </c>
      <c r="F741" s="3" t="s">
        <v>3680</v>
      </c>
      <c r="G741" s="3" t="s">
        <v>3654</v>
      </c>
    </row>
    <row r="742" spans="1:7" x14ac:dyDescent="0.25">
      <c r="A742" s="3" t="s">
        <v>32</v>
      </c>
      <c r="B742" s="3" t="s">
        <v>32</v>
      </c>
      <c r="C742" s="3" t="s">
        <v>2582</v>
      </c>
      <c r="D742" s="3" t="s">
        <v>3001</v>
      </c>
      <c r="E742" s="3" t="s">
        <v>32</v>
      </c>
      <c r="F742" s="3" t="s">
        <v>32</v>
      </c>
      <c r="G742" s="3" t="s">
        <v>32</v>
      </c>
    </row>
    <row r="743" spans="1:7" x14ac:dyDescent="0.25">
      <c r="A743" s="3" t="s">
        <v>32</v>
      </c>
      <c r="B743" s="3" t="s">
        <v>32</v>
      </c>
      <c r="C743" s="3" t="s">
        <v>2582</v>
      </c>
      <c r="D743" s="3" t="s">
        <v>2720</v>
      </c>
      <c r="E743" s="3" t="s">
        <v>32</v>
      </c>
      <c r="F743" s="3" t="s">
        <v>32</v>
      </c>
      <c r="G743" s="3" t="s">
        <v>32</v>
      </c>
    </row>
    <row r="744" spans="1:7" x14ac:dyDescent="0.25">
      <c r="A744" s="3" t="s">
        <v>32</v>
      </c>
      <c r="B744" s="3" t="s">
        <v>32</v>
      </c>
      <c r="C744" s="3" t="s">
        <v>2582</v>
      </c>
      <c r="D744" s="3" t="s">
        <v>4618</v>
      </c>
      <c r="E744" s="3" t="s">
        <v>32</v>
      </c>
      <c r="F744" s="3" t="s">
        <v>32</v>
      </c>
      <c r="G744" s="3" t="s">
        <v>32</v>
      </c>
    </row>
    <row r="745" spans="1:7" x14ac:dyDescent="0.25">
      <c r="A745" s="3" t="s">
        <v>32</v>
      </c>
      <c r="B745" s="3" t="s">
        <v>32</v>
      </c>
      <c r="C745" s="3" t="s">
        <v>2582</v>
      </c>
      <c r="D745" s="3" t="s">
        <v>2861</v>
      </c>
      <c r="E745" s="3" t="s">
        <v>32</v>
      </c>
      <c r="F745" s="3" t="s">
        <v>32</v>
      </c>
      <c r="G745" s="3" t="s">
        <v>32</v>
      </c>
    </row>
    <row r="746" spans="1:7" x14ac:dyDescent="0.25">
      <c r="A746" s="3" t="s">
        <v>32</v>
      </c>
      <c r="B746" s="3" t="s">
        <v>32</v>
      </c>
      <c r="C746" s="3" t="s">
        <v>2583</v>
      </c>
      <c r="D746" s="3" t="s">
        <v>4518</v>
      </c>
      <c r="E746" s="3" t="s">
        <v>32</v>
      </c>
      <c r="F746" s="3" t="s">
        <v>32</v>
      </c>
      <c r="G746" s="3" t="s">
        <v>32</v>
      </c>
    </row>
    <row r="747" spans="1:7" x14ac:dyDescent="0.25">
      <c r="A747" s="3" t="s">
        <v>32</v>
      </c>
      <c r="B747" s="3" t="s">
        <v>32</v>
      </c>
      <c r="C747" s="3" t="s">
        <v>2583</v>
      </c>
      <c r="D747" s="3" t="s">
        <v>2721</v>
      </c>
      <c r="E747" s="3" t="s">
        <v>32</v>
      </c>
      <c r="F747" s="3" t="s">
        <v>32</v>
      </c>
      <c r="G747" s="3" t="s">
        <v>32</v>
      </c>
    </row>
    <row r="748" spans="1:7" x14ac:dyDescent="0.25">
      <c r="A748" s="3" t="s">
        <v>32</v>
      </c>
      <c r="B748" s="3" t="s">
        <v>32</v>
      </c>
      <c r="C748" s="3" t="s">
        <v>2583</v>
      </c>
      <c r="D748" s="3" t="s">
        <v>2862</v>
      </c>
      <c r="E748" s="3" t="s">
        <v>32</v>
      </c>
      <c r="F748" s="3" t="s">
        <v>32</v>
      </c>
      <c r="G748" s="3" t="s">
        <v>32</v>
      </c>
    </row>
    <row r="749" spans="1:7" x14ac:dyDescent="0.25">
      <c r="A749" s="3" t="s">
        <v>32</v>
      </c>
      <c r="B749" s="3" t="s">
        <v>32</v>
      </c>
      <c r="C749" s="3" t="s">
        <v>2583</v>
      </c>
      <c r="D749" s="3" t="s">
        <v>4619</v>
      </c>
      <c r="E749" s="3" t="s">
        <v>32</v>
      </c>
      <c r="F749" s="3" t="s">
        <v>32</v>
      </c>
      <c r="G749" s="3" t="s">
        <v>32</v>
      </c>
    </row>
  </sheetData>
  <autoFilter ref="A1:G749"/>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7" width="23.7109375" style="1" customWidth="1"/>
    <col min="8" max="8" width="11.42578125" style="1"/>
    <col min="9" max="9" width="6.140625" style="1" customWidth="1"/>
    <col min="10" max="16384" width="11.42578125" style="1"/>
  </cols>
  <sheetData>
    <row r="1" spans="1:9" ht="37.5" customHeight="1" x14ac:dyDescent="0.25">
      <c r="A1" s="52" t="s">
        <v>5396</v>
      </c>
      <c r="B1" s="52"/>
      <c r="C1" s="53" t="s">
        <v>5397</v>
      </c>
      <c r="D1" s="53"/>
      <c r="E1" s="53"/>
      <c r="F1" s="53"/>
      <c r="G1" s="11"/>
      <c r="H1" s="11"/>
      <c r="I1" s="11"/>
    </row>
    <row r="2" spans="1:9" ht="213.75" customHeight="1" x14ac:dyDescent="0.25">
      <c r="A2" s="6" t="s">
        <v>0</v>
      </c>
      <c r="B2" s="5" t="s">
        <v>5501</v>
      </c>
      <c r="C2" s="8" t="s">
        <v>5502</v>
      </c>
      <c r="D2" s="8" t="s">
        <v>5503</v>
      </c>
      <c r="E2" s="8" t="s">
        <v>5504</v>
      </c>
      <c r="F2" s="8" t="s">
        <v>5505</v>
      </c>
      <c r="G2" s="8" t="s">
        <v>563</v>
      </c>
    </row>
    <row r="3" spans="1:9" ht="18" customHeight="1" x14ac:dyDescent="0.25">
      <c r="A3" s="10" t="s">
        <v>4623</v>
      </c>
      <c r="B3" s="41"/>
      <c r="C3" s="8"/>
      <c r="D3" s="8"/>
      <c r="E3" s="8"/>
      <c r="F3" s="8"/>
      <c r="G3" s="8"/>
    </row>
    <row r="4" spans="1:9" ht="18" customHeight="1" x14ac:dyDescent="0.25">
      <c r="A4" s="10" t="s">
        <v>28</v>
      </c>
      <c r="B4" s="35" t="s">
        <v>5506</v>
      </c>
      <c r="C4" s="35" t="s">
        <v>5507</v>
      </c>
      <c r="D4" s="35" t="s">
        <v>5508</v>
      </c>
      <c r="E4" s="35" t="s">
        <v>5509</v>
      </c>
      <c r="F4" s="35" t="s">
        <v>5510</v>
      </c>
      <c r="G4" s="35" t="s">
        <v>5511</v>
      </c>
    </row>
    <row r="5" spans="1:9" ht="90" customHeight="1" x14ac:dyDescent="0.25">
      <c r="A5" s="10" t="s">
        <v>33</v>
      </c>
      <c r="B5" s="24" t="s">
        <v>5512</v>
      </c>
      <c r="C5" s="24" t="s">
        <v>536</v>
      </c>
      <c r="D5" s="24" t="s">
        <v>537</v>
      </c>
      <c r="E5" s="24" t="s">
        <v>4809</v>
      </c>
      <c r="F5" s="24" t="s">
        <v>32</v>
      </c>
      <c r="G5" s="24" t="s">
        <v>32</v>
      </c>
    </row>
    <row r="6" spans="1:9" ht="18" customHeight="1" x14ac:dyDescent="0.25">
      <c r="A6" s="10" t="s">
        <v>34</v>
      </c>
      <c r="B6" s="35" t="s">
        <v>32</v>
      </c>
      <c r="C6" s="35" t="s">
        <v>32</v>
      </c>
      <c r="D6" s="35" t="s">
        <v>32</v>
      </c>
      <c r="E6" s="35" t="s">
        <v>32</v>
      </c>
      <c r="F6" s="35" t="s">
        <v>32</v>
      </c>
      <c r="G6" s="35" t="s">
        <v>32</v>
      </c>
    </row>
    <row r="7" spans="1:9" ht="18" customHeight="1" x14ac:dyDescent="0.25">
      <c r="A7" s="10" t="s">
        <v>36</v>
      </c>
      <c r="B7" s="35" t="s">
        <v>32</v>
      </c>
      <c r="C7" s="35" t="s">
        <v>32</v>
      </c>
      <c r="D7" s="35" t="s">
        <v>32</v>
      </c>
      <c r="E7" s="35" t="s">
        <v>32</v>
      </c>
      <c r="F7" s="35" t="s">
        <v>32</v>
      </c>
      <c r="G7" s="35" t="s">
        <v>32</v>
      </c>
    </row>
    <row r="8" spans="1:9" s="37" customFormat="1" ht="90" customHeight="1" x14ac:dyDescent="0.25">
      <c r="A8" s="42" t="s">
        <v>41</v>
      </c>
      <c r="B8" s="24"/>
      <c r="C8" s="24"/>
      <c r="D8" s="24"/>
      <c r="E8" s="24"/>
      <c r="F8" s="24"/>
      <c r="G8" s="24" t="s">
        <v>32</v>
      </c>
    </row>
    <row r="9" spans="1:9" ht="18" customHeight="1" x14ac:dyDescent="0.25">
      <c r="A9" s="10" t="s">
        <v>42</v>
      </c>
      <c r="B9" s="35" t="s">
        <v>32</v>
      </c>
      <c r="C9" s="35" t="s">
        <v>32</v>
      </c>
      <c r="D9" s="35" t="s">
        <v>32</v>
      </c>
      <c r="E9" s="35" t="s">
        <v>32</v>
      </c>
      <c r="F9" s="35" t="s">
        <v>32</v>
      </c>
      <c r="G9" s="35" t="s">
        <v>32</v>
      </c>
    </row>
    <row r="10" spans="1:9" ht="18" customHeight="1" x14ac:dyDescent="0.25">
      <c r="A10" s="10" t="s">
        <v>43</v>
      </c>
      <c r="B10" s="35" t="s">
        <v>5501</v>
      </c>
      <c r="C10" s="35" t="s">
        <v>5502</v>
      </c>
      <c r="D10" s="35" t="s">
        <v>5503</v>
      </c>
      <c r="E10" s="35" t="s">
        <v>5504</v>
      </c>
      <c r="F10" s="35" t="s">
        <v>5505</v>
      </c>
      <c r="G10" s="35" t="s">
        <v>563</v>
      </c>
    </row>
    <row r="11" spans="1:9" ht="18" customHeight="1" x14ac:dyDescent="0.25">
      <c r="A11" s="10" t="s">
        <v>44</v>
      </c>
      <c r="B11" s="35" t="str">
        <f>UPPER(B10)</f>
        <v>VERSION</v>
      </c>
      <c r="C11" s="35" t="str">
        <f t="shared" ref="C11:G11" si="0">UPPER(C10)</f>
        <v>LANGUAGE</v>
      </c>
      <c r="D11" s="35" t="str">
        <f t="shared" si="0"/>
        <v>CREATED</v>
      </c>
      <c r="E11" s="35" t="str">
        <f t="shared" si="0"/>
        <v>CREATOR</v>
      </c>
      <c r="F11" s="35" t="str">
        <f t="shared" si="0"/>
        <v>PUBLISHER</v>
      </c>
      <c r="G11" s="35" t="str">
        <f t="shared" si="0"/>
        <v>DESCRIPTION</v>
      </c>
    </row>
    <row r="12" spans="1:9" s="37" customFormat="1" ht="18" customHeight="1" x14ac:dyDescent="0.25">
      <c r="A12" s="42" t="s">
        <v>5403</v>
      </c>
      <c r="B12" s="35"/>
      <c r="C12" s="35"/>
      <c r="D12" s="35"/>
      <c r="E12" s="35"/>
      <c r="F12" s="35"/>
      <c r="G12" s="35"/>
    </row>
    <row r="13" spans="1:9" ht="18" customHeight="1" x14ac:dyDescent="0.25">
      <c r="A13" s="42" t="s">
        <v>72</v>
      </c>
      <c r="B13" s="35" t="s">
        <v>73</v>
      </c>
      <c r="C13" s="35" t="s">
        <v>73</v>
      </c>
      <c r="D13" s="35" t="s">
        <v>5513</v>
      </c>
      <c r="E13" s="35" t="s">
        <v>73</v>
      </c>
      <c r="F13" s="35" t="s">
        <v>73</v>
      </c>
      <c r="G13" s="35" t="s">
        <v>73</v>
      </c>
    </row>
    <row r="14" spans="1:9" ht="18" customHeight="1" x14ac:dyDescent="0.25">
      <c r="A14" s="42" t="s">
        <v>81</v>
      </c>
      <c r="B14" s="35" t="s">
        <v>5506</v>
      </c>
      <c r="C14" s="35" t="s">
        <v>5521</v>
      </c>
      <c r="D14" s="35" t="s">
        <v>5513</v>
      </c>
      <c r="E14" s="35" t="s">
        <v>73</v>
      </c>
      <c r="F14" s="35" t="s">
        <v>73</v>
      </c>
      <c r="G14" s="35" t="s">
        <v>73</v>
      </c>
    </row>
    <row r="15" spans="1:9" s="37" customFormat="1" ht="18" customHeight="1" x14ac:dyDescent="0.25">
      <c r="A15" s="42" t="s">
        <v>5404</v>
      </c>
      <c r="B15" s="35" t="s">
        <v>1836</v>
      </c>
      <c r="C15" s="35" t="s">
        <v>1836</v>
      </c>
      <c r="D15" s="35" t="s">
        <v>1836</v>
      </c>
      <c r="E15" s="35" t="s">
        <v>1836</v>
      </c>
      <c r="F15" s="35" t="s">
        <v>1836</v>
      </c>
      <c r="G15" s="35" t="s">
        <v>1836</v>
      </c>
    </row>
    <row r="16" spans="1:9" ht="18" customHeight="1" x14ac:dyDescent="0.25">
      <c r="A16" s="10" t="s">
        <v>85</v>
      </c>
      <c r="B16" s="35" t="s">
        <v>32</v>
      </c>
      <c r="C16" s="35" t="s">
        <v>32</v>
      </c>
      <c r="D16" s="35" t="s">
        <v>32</v>
      </c>
      <c r="E16" s="35" t="s">
        <v>32</v>
      </c>
      <c r="F16" s="35"/>
      <c r="G16" s="35" t="s">
        <v>32</v>
      </c>
    </row>
    <row r="17" spans="1:7" ht="18" customHeight="1" x14ac:dyDescent="0.25">
      <c r="A17" s="10" t="s">
        <v>89</v>
      </c>
      <c r="B17" s="35" t="s">
        <v>5519</v>
      </c>
      <c r="C17" s="35" t="s">
        <v>5517</v>
      </c>
      <c r="D17" s="35" t="s">
        <v>5514</v>
      </c>
      <c r="E17" s="35" t="s">
        <v>5523</v>
      </c>
      <c r="F17" s="35" t="s">
        <v>5525</v>
      </c>
      <c r="G17" s="35" t="s">
        <v>90</v>
      </c>
    </row>
    <row r="18" spans="1:7" ht="18" customHeight="1" x14ac:dyDescent="0.25">
      <c r="A18" s="10" t="s">
        <v>89</v>
      </c>
      <c r="B18" s="35" t="s">
        <v>5520</v>
      </c>
      <c r="C18" s="35" t="s">
        <v>5518</v>
      </c>
      <c r="D18" s="35" t="s">
        <v>5515</v>
      </c>
      <c r="E18" s="35" t="s">
        <v>5522</v>
      </c>
      <c r="F18" s="35" t="s">
        <v>5525</v>
      </c>
      <c r="G18" s="35" t="s">
        <v>90</v>
      </c>
    </row>
    <row r="19" spans="1:7" ht="18" customHeight="1" x14ac:dyDescent="0.25">
      <c r="A19" s="10" t="s">
        <v>89</v>
      </c>
      <c r="B19" s="35" t="s">
        <v>5519</v>
      </c>
      <c r="C19" s="35" t="s">
        <v>5517</v>
      </c>
      <c r="D19" s="35" t="s">
        <v>5516</v>
      </c>
      <c r="E19" s="35" t="s">
        <v>5524</v>
      </c>
      <c r="F19" s="35" t="s">
        <v>5525</v>
      </c>
      <c r="G19" s="35" t="s">
        <v>93</v>
      </c>
    </row>
  </sheetData>
  <mergeCells count="2">
    <mergeCell ref="A1:B1"/>
    <mergeCell ref="C1:F1"/>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
  <sheetViews>
    <sheetView workbookViewId="0">
      <pane xSplit="1" ySplit="2" topLeftCell="B9"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13" width="23.7109375" style="1" customWidth="1"/>
    <col min="14" max="14" width="12.7109375" style="1" customWidth="1"/>
    <col min="15" max="16384" width="11.42578125" style="1"/>
  </cols>
  <sheetData>
    <row r="1" spans="1:14" ht="37.5" customHeight="1" x14ac:dyDescent="0.25">
      <c r="A1" s="52" t="s">
        <v>4648</v>
      </c>
      <c r="B1" s="52"/>
      <c r="C1" s="53" t="s">
        <v>4622</v>
      </c>
      <c r="D1" s="53"/>
      <c r="E1" s="53"/>
      <c r="F1" s="53"/>
      <c r="G1" s="53"/>
      <c r="H1" s="53"/>
      <c r="I1" s="53"/>
      <c r="J1" s="53"/>
      <c r="K1" s="53"/>
      <c r="L1" s="53"/>
      <c r="M1" s="53"/>
      <c r="N1" s="30"/>
    </row>
    <row r="2" spans="1:14" ht="213.75" customHeight="1" x14ac:dyDescent="0.25">
      <c r="A2" s="6" t="s">
        <v>0</v>
      </c>
      <c r="B2" s="8" t="s">
        <v>4625</v>
      </c>
      <c r="C2" s="8" t="s">
        <v>4630</v>
      </c>
      <c r="D2" s="8" t="s">
        <v>5398</v>
      </c>
      <c r="E2" s="8" t="s">
        <v>1</v>
      </c>
      <c r="F2" s="8" t="s">
        <v>2</v>
      </c>
      <c r="G2" s="8" t="s">
        <v>1821</v>
      </c>
      <c r="H2" s="8" t="s">
        <v>3</v>
      </c>
      <c r="I2" s="8" t="s">
        <v>4</v>
      </c>
      <c r="J2" s="8" t="s">
        <v>5</v>
      </c>
      <c r="K2" s="8" t="s">
        <v>3004</v>
      </c>
      <c r="L2" s="8" t="s">
        <v>3005</v>
      </c>
      <c r="M2" s="8" t="s">
        <v>3006</v>
      </c>
    </row>
    <row r="3" spans="1:14" ht="18" customHeight="1" x14ac:dyDescent="0.25">
      <c r="A3" s="10" t="s">
        <v>4623</v>
      </c>
      <c r="B3" s="4" t="s">
        <v>4624</v>
      </c>
      <c r="C3" s="4" t="s">
        <v>4624</v>
      </c>
      <c r="D3" s="4" t="s">
        <v>4624</v>
      </c>
      <c r="E3" s="4" t="s">
        <v>4624</v>
      </c>
      <c r="F3" s="4" t="s">
        <v>4624</v>
      </c>
      <c r="G3" s="4" t="s">
        <v>4624</v>
      </c>
      <c r="H3" s="8"/>
      <c r="I3" s="8"/>
      <c r="J3" s="8"/>
      <c r="K3" s="8"/>
      <c r="L3" s="8"/>
      <c r="M3" s="8"/>
    </row>
    <row r="4" spans="1:14" s="37" customFormat="1" ht="18" customHeight="1" x14ac:dyDescent="0.25">
      <c r="A4" s="42" t="s">
        <v>28</v>
      </c>
      <c r="B4" s="35" t="s">
        <v>535</v>
      </c>
      <c r="C4" s="35" t="s">
        <v>4628</v>
      </c>
      <c r="D4" s="35" t="s">
        <v>5399</v>
      </c>
      <c r="E4" s="35" t="s">
        <v>5408</v>
      </c>
      <c r="F4" s="35" t="s">
        <v>5409</v>
      </c>
      <c r="G4" s="35" t="s">
        <v>3660</v>
      </c>
      <c r="H4" s="35" t="s">
        <v>29</v>
      </c>
      <c r="I4" s="35" t="s">
        <v>30</v>
      </c>
      <c r="J4" s="35" t="s">
        <v>31</v>
      </c>
      <c r="K4" s="35" t="s">
        <v>5306</v>
      </c>
      <c r="L4" s="35" t="s">
        <v>5305</v>
      </c>
      <c r="M4" s="35" t="s">
        <v>5304</v>
      </c>
    </row>
    <row r="5" spans="1:14" ht="90" customHeight="1" x14ac:dyDescent="0.25">
      <c r="A5" s="10" t="s">
        <v>33</v>
      </c>
      <c r="B5" s="24" t="s">
        <v>4666</v>
      </c>
      <c r="C5" s="24" t="s">
        <v>4811</v>
      </c>
      <c r="D5" s="24" t="s">
        <v>5400</v>
      </c>
      <c r="E5" s="24" t="s">
        <v>32</v>
      </c>
      <c r="F5" s="24" t="s">
        <v>32</v>
      </c>
      <c r="G5" s="24" t="s">
        <v>32</v>
      </c>
      <c r="H5" s="24" t="s">
        <v>32</v>
      </c>
      <c r="I5" s="24" t="s">
        <v>32</v>
      </c>
      <c r="J5" s="24" t="s">
        <v>32</v>
      </c>
      <c r="K5" s="24" t="s">
        <v>32</v>
      </c>
      <c r="L5" s="24" t="s">
        <v>32</v>
      </c>
      <c r="M5" s="24" t="s">
        <v>32</v>
      </c>
    </row>
    <row r="6" spans="1:14" ht="18" customHeight="1" x14ac:dyDescent="0.25">
      <c r="A6" s="10" t="s">
        <v>34</v>
      </c>
      <c r="B6" s="35"/>
      <c r="C6" s="35" t="s">
        <v>32</v>
      </c>
      <c r="D6" s="35" t="s">
        <v>32</v>
      </c>
      <c r="E6" s="35" t="s">
        <v>35</v>
      </c>
      <c r="F6" s="35" t="s">
        <v>35</v>
      </c>
      <c r="G6" s="35" t="s">
        <v>988</v>
      </c>
      <c r="H6" s="35" t="s">
        <v>35</v>
      </c>
      <c r="I6" s="35" t="s">
        <v>35</v>
      </c>
      <c r="J6" s="35" t="s">
        <v>35</v>
      </c>
      <c r="K6" s="35" t="s">
        <v>988</v>
      </c>
      <c r="L6" s="35" t="s">
        <v>988</v>
      </c>
      <c r="M6" s="35" t="s">
        <v>988</v>
      </c>
    </row>
    <row r="7" spans="1:14" ht="18" customHeight="1" x14ac:dyDescent="0.25">
      <c r="A7" s="10" t="s">
        <v>36</v>
      </c>
      <c r="B7" s="35" t="s">
        <v>32</v>
      </c>
      <c r="C7" s="35" t="s">
        <v>4629</v>
      </c>
      <c r="D7" s="35"/>
      <c r="E7" s="35" t="s">
        <v>37</v>
      </c>
      <c r="F7" s="35" t="s">
        <v>38</v>
      </c>
      <c r="G7" s="35" t="s">
        <v>32</v>
      </c>
      <c r="H7" s="35" t="s">
        <v>39</v>
      </c>
      <c r="I7" s="35" t="s">
        <v>40</v>
      </c>
      <c r="J7" s="35" t="s">
        <v>31</v>
      </c>
      <c r="K7" s="35" t="s">
        <v>32</v>
      </c>
      <c r="L7" s="35" t="s">
        <v>32</v>
      </c>
      <c r="M7" s="35" t="s">
        <v>32</v>
      </c>
    </row>
    <row r="8" spans="1:14" s="37" customFormat="1" ht="90" customHeight="1" x14ac:dyDescent="0.25">
      <c r="A8" s="42" t="s">
        <v>41</v>
      </c>
      <c r="B8" s="24" t="s">
        <v>4667</v>
      </c>
      <c r="C8" s="24" t="s">
        <v>4812</v>
      </c>
      <c r="D8" s="24"/>
      <c r="E8" s="24" t="s">
        <v>32</v>
      </c>
      <c r="F8" s="24" t="s">
        <v>32</v>
      </c>
      <c r="G8" s="24" t="s">
        <v>32</v>
      </c>
      <c r="H8" s="24" t="s">
        <v>32</v>
      </c>
      <c r="I8" s="24" t="s">
        <v>32</v>
      </c>
      <c r="J8" s="24" t="s">
        <v>32</v>
      </c>
      <c r="K8" s="24" t="s">
        <v>32</v>
      </c>
      <c r="L8" s="24" t="s">
        <v>32</v>
      </c>
      <c r="M8" s="24" t="s">
        <v>32</v>
      </c>
    </row>
    <row r="9" spans="1:14" ht="18" customHeight="1" x14ac:dyDescent="0.25">
      <c r="A9" s="10" t="s">
        <v>42</v>
      </c>
      <c r="B9" s="35" t="s">
        <v>32</v>
      </c>
      <c r="C9" s="35" t="s">
        <v>32</v>
      </c>
      <c r="D9" s="35" t="s">
        <v>32</v>
      </c>
      <c r="E9" s="35" t="s">
        <v>32</v>
      </c>
      <c r="F9" s="35" t="s">
        <v>32</v>
      </c>
      <c r="G9" s="35" t="s">
        <v>32</v>
      </c>
      <c r="H9" s="35" t="s">
        <v>35</v>
      </c>
      <c r="I9" s="35" t="s">
        <v>35</v>
      </c>
      <c r="J9" s="35" t="s">
        <v>32</v>
      </c>
      <c r="K9" s="35" t="s">
        <v>32</v>
      </c>
      <c r="L9" s="35" t="s">
        <v>32</v>
      </c>
      <c r="M9" s="35" t="s">
        <v>32</v>
      </c>
    </row>
    <row r="10" spans="1:14" ht="18" customHeight="1" x14ac:dyDescent="0.25">
      <c r="A10" s="10" t="s">
        <v>43</v>
      </c>
      <c r="B10" s="35" t="s">
        <v>4626</v>
      </c>
      <c r="C10" s="35" t="s">
        <v>5361</v>
      </c>
      <c r="D10" s="35" t="s">
        <v>5401</v>
      </c>
      <c r="E10" s="35" t="s">
        <v>1</v>
      </c>
      <c r="F10" s="35" t="s">
        <v>2</v>
      </c>
      <c r="G10" s="35" t="s">
        <v>1821</v>
      </c>
      <c r="H10" s="35" t="s">
        <v>3</v>
      </c>
      <c r="I10" s="35" t="s">
        <v>4</v>
      </c>
      <c r="J10" s="35" t="s">
        <v>5</v>
      </c>
      <c r="K10" s="35" t="s">
        <v>3004</v>
      </c>
      <c r="L10" s="35" t="s">
        <v>3005</v>
      </c>
      <c r="M10" s="35" t="s">
        <v>3006</v>
      </c>
    </row>
    <row r="11" spans="1:14" ht="18" customHeight="1" x14ac:dyDescent="0.25">
      <c r="A11" s="10" t="s">
        <v>44</v>
      </c>
      <c r="B11" s="35" t="s">
        <v>4627</v>
      </c>
      <c r="C11" s="35" t="s">
        <v>4631</v>
      </c>
      <c r="D11" s="35" t="s">
        <v>5402</v>
      </c>
      <c r="E11" s="35" t="s">
        <v>45</v>
      </c>
      <c r="F11" s="35" t="s">
        <v>46</v>
      </c>
      <c r="G11" s="35" t="s">
        <v>1830</v>
      </c>
      <c r="H11" s="35" t="s">
        <v>47</v>
      </c>
      <c r="I11" s="35" t="s">
        <v>48</v>
      </c>
      <c r="J11" s="35" t="s">
        <v>49</v>
      </c>
      <c r="K11" s="35" t="s">
        <v>3007</v>
      </c>
      <c r="L11" s="35" t="s">
        <v>3008</v>
      </c>
      <c r="M11" s="35" t="s">
        <v>3009</v>
      </c>
    </row>
    <row r="12" spans="1:14" ht="18" customHeight="1" x14ac:dyDescent="0.25">
      <c r="A12" s="10" t="s">
        <v>5403</v>
      </c>
      <c r="B12" s="35" t="str">
        <f>IFERROR(LOWER(MID(B2,1,1))&amp;MID(B2,2,FIND(".", B2)-2) &amp; "_" &amp; MID(B2,FIND(".", B2)+1,1000),B2)</f>
        <v>period_identifier</v>
      </c>
      <c r="C12" s="35" t="str">
        <f>IFERROR(LOWER(MID(C2,1,1))&amp;MID(C2,2,FIND(".", C2)-2) &amp; "_" &amp; MID(C2,FIND(".", C2)+1,1000),C2)</f>
        <v>company_objectIdSender</v>
      </c>
      <c r="D12" s="35" t="str">
        <f>IFERROR(LOWER(MID(D2,1,1))&amp;MID(D2,2,FIND(".", D2)-2) &amp; "_" &amp; MID(D2,FIND(".", D2)+1,1000),D2)</f>
        <v>property_objectIdSender</v>
      </c>
      <c r="E12" s="35" t="str">
        <f t="shared" ref="E12:M12" si="0">IFERROR(LOWER(MID(E2,1,1))&amp;MID(E2,2,FIND(".", E2)-2) &amp; "_" &amp; MID(E2,FIND(".", E2)+1,1000),E2)</f>
        <v>objectIdSender</v>
      </c>
      <c r="F12" s="35" t="str">
        <f t="shared" si="0"/>
        <v>objectIdReceiver</v>
      </c>
      <c r="G12" s="35" t="str">
        <f>IFERROR(LOWER(MID(G2,1,1))&amp;MID(G2,2,FIND(".", G2)-2) &amp; "_" &amp; MID(G2,FIND(".", G2)+1,1000),G2)</f>
        <v>accountingStandard</v>
      </c>
      <c r="H12" s="35" t="str">
        <f t="shared" si="0"/>
        <v>validFrom</v>
      </c>
      <c r="I12" s="35" t="str">
        <f t="shared" si="0"/>
        <v>validTo</v>
      </c>
      <c r="J12" s="35" t="str">
        <f t="shared" si="0"/>
        <v>label</v>
      </c>
      <c r="K12" s="35" t="str">
        <f t="shared" si="0"/>
        <v>accountType</v>
      </c>
      <c r="L12" s="35" t="str">
        <f t="shared" si="0"/>
        <v>value</v>
      </c>
      <c r="M12" s="35" t="str">
        <f t="shared" si="0"/>
        <v>valueAccum</v>
      </c>
    </row>
    <row r="13" spans="1:14" ht="18" customHeight="1" x14ac:dyDescent="0.25">
      <c r="A13" s="10" t="s">
        <v>72</v>
      </c>
      <c r="B13" s="35" t="s">
        <v>73</v>
      </c>
      <c r="C13" s="35" t="s">
        <v>73</v>
      </c>
      <c r="D13" s="35" t="s">
        <v>73</v>
      </c>
      <c r="E13" s="35" t="s">
        <v>73</v>
      </c>
      <c r="F13" s="35" t="s">
        <v>73</v>
      </c>
      <c r="G13" s="35" t="s">
        <v>75</v>
      </c>
      <c r="H13" s="35" t="s">
        <v>74</v>
      </c>
      <c r="I13" s="35" t="s">
        <v>74</v>
      </c>
      <c r="J13" s="35" t="s">
        <v>73</v>
      </c>
      <c r="K13" s="35" t="s">
        <v>75</v>
      </c>
      <c r="L13" s="35" t="s">
        <v>77</v>
      </c>
      <c r="M13" s="35" t="s">
        <v>77</v>
      </c>
    </row>
    <row r="14" spans="1:14" ht="18" customHeight="1" x14ac:dyDescent="0.25">
      <c r="A14" s="10" t="s">
        <v>81</v>
      </c>
      <c r="B14" s="35" t="s">
        <v>73</v>
      </c>
      <c r="C14" s="35" t="s">
        <v>73</v>
      </c>
      <c r="D14" s="35" t="s">
        <v>73</v>
      </c>
      <c r="E14" s="35" t="s">
        <v>73</v>
      </c>
      <c r="F14" s="35" t="s">
        <v>73</v>
      </c>
      <c r="G14" s="35" t="s">
        <v>75</v>
      </c>
      <c r="H14" s="35" t="s">
        <v>82</v>
      </c>
      <c r="I14" s="35" t="s">
        <v>82</v>
      </c>
      <c r="J14" s="35" t="s">
        <v>73</v>
      </c>
      <c r="K14" s="35" t="s">
        <v>75</v>
      </c>
      <c r="L14" s="35" t="s">
        <v>77</v>
      </c>
      <c r="M14" s="35" t="s">
        <v>77</v>
      </c>
    </row>
    <row r="15" spans="1:14" ht="18" customHeight="1" x14ac:dyDescent="0.25">
      <c r="A15" s="10" t="s">
        <v>5404</v>
      </c>
      <c r="B15" s="35" t="str">
        <f>IF(OR(B13="Decimal",B13="Percentage"),"REAL",IF(OR(B13="Boolean",B13="Integer"),"INTEGER","TEXT"))</f>
        <v>TEXT</v>
      </c>
      <c r="C15" s="35" t="str">
        <f>IF(OR(C13="Decimal",C13="Percentage"),"REAL",IF(OR(C13="Boolean",C13="Integer"),"INTEGER","TEXT"))</f>
        <v>TEXT</v>
      </c>
      <c r="D15" s="35" t="str">
        <f>IF(OR(D13="Decimal",D13="Percentage"),"REAL",IF(OR(D13="Boolean",D13="Integer"),"INTEGER","TEXT"))</f>
        <v>TEXT</v>
      </c>
      <c r="E15" s="35" t="str">
        <f t="shared" ref="E15:M15" si="1">IF(OR(E13="Decimal",E13="Percentage"),"REAL",IF(OR(E13="Boolean",E13="Integer"),"INTEGER","TEXT"))</f>
        <v>TEXT</v>
      </c>
      <c r="F15" s="35" t="str">
        <f t="shared" si="1"/>
        <v>TEXT</v>
      </c>
      <c r="G15" s="35" t="str">
        <f>IF(OR(G13="Decimal",G13="Percentage"),"REAL",IF(OR(G13="Boolean",G13="Integer"),"INTEGER","TEXT"))</f>
        <v>TEXT</v>
      </c>
      <c r="H15" s="35" t="str">
        <f t="shared" si="1"/>
        <v>TEXT</v>
      </c>
      <c r="I15" s="35" t="str">
        <f t="shared" si="1"/>
        <v>TEXT</v>
      </c>
      <c r="J15" s="35" t="str">
        <f t="shared" si="1"/>
        <v>TEXT</v>
      </c>
      <c r="K15" s="35" t="str">
        <f t="shared" si="1"/>
        <v>TEXT</v>
      </c>
      <c r="L15" s="35" t="str">
        <f t="shared" si="1"/>
        <v>TEXT</v>
      </c>
      <c r="M15" s="35" t="str">
        <f t="shared" si="1"/>
        <v>TEXT</v>
      </c>
    </row>
    <row r="16" spans="1:14" ht="18" customHeight="1" x14ac:dyDescent="0.25">
      <c r="A16" s="10" t="s">
        <v>85</v>
      </c>
      <c r="B16" s="35" t="s">
        <v>32</v>
      </c>
      <c r="C16" s="35" t="s">
        <v>32</v>
      </c>
      <c r="D16" s="35" t="s">
        <v>32</v>
      </c>
      <c r="E16" s="35" t="s">
        <v>32</v>
      </c>
      <c r="F16" s="35" t="s">
        <v>32</v>
      </c>
      <c r="G16" s="35" t="s">
        <v>1839</v>
      </c>
      <c r="H16" s="35" t="s">
        <v>32</v>
      </c>
      <c r="I16" s="35" t="s">
        <v>32</v>
      </c>
      <c r="J16" s="35" t="s">
        <v>32</v>
      </c>
      <c r="K16" s="35" t="s">
        <v>3010</v>
      </c>
      <c r="L16" s="35" t="s">
        <v>32</v>
      </c>
      <c r="M16" s="35" t="s">
        <v>32</v>
      </c>
    </row>
    <row r="17" spans="1:13" ht="18" customHeight="1" x14ac:dyDescent="0.25">
      <c r="A17" s="10" t="s">
        <v>89</v>
      </c>
      <c r="B17" s="35" t="s">
        <v>126</v>
      </c>
      <c r="C17" s="35" t="s">
        <v>126</v>
      </c>
      <c r="D17" s="35" t="s">
        <v>126</v>
      </c>
      <c r="E17" s="35" t="s">
        <v>126</v>
      </c>
      <c r="F17" s="35" t="s">
        <v>126</v>
      </c>
      <c r="G17" s="35" t="s">
        <v>1849</v>
      </c>
      <c r="H17" s="35" t="s">
        <v>3011</v>
      </c>
      <c r="I17" s="35" t="s">
        <v>3012</v>
      </c>
      <c r="J17" s="35" t="s">
        <v>90</v>
      </c>
      <c r="K17" s="35" t="s">
        <v>3013</v>
      </c>
      <c r="L17" s="35" t="s">
        <v>3014</v>
      </c>
      <c r="M17" s="35" t="s">
        <v>3015</v>
      </c>
    </row>
    <row r="18" spans="1:13" ht="18" customHeight="1" x14ac:dyDescent="0.25">
      <c r="A18" s="10" t="s">
        <v>89</v>
      </c>
      <c r="B18" s="35" t="s">
        <v>90</v>
      </c>
      <c r="C18" s="35" t="s">
        <v>93</v>
      </c>
      <c r="D18" s="35" t="s">
        <v>93</v>
      </c>
      <c r="E18" s="35" t="s">
        <v>126</v>
      </c>
      <c r="F18" s="35" t="s">
        <v>93</v>
      </c>
      <c r="G18" s="35" t="s">
        <v>3019</v>
      </c>
      <c r="H18" s="35" t="s">
        <v>3016</v>
      </c>
      <c r="I18" s="35" t="s">
        <v>3017</v>
      </c>
      <c r="J18" s="35" t="s">
        <v>90</v>
      </c>
      <c r="K18" s="35" t="s">
        <v>3018</v>
      </c>
      <c r="L18" s="35" t="s">
        <v>3020</v>
      </c>
      <c r="M18" s="35" t="s">
        <v>3021</v>
      </c>
    </row>
    <row r="19" spans="1:13" ht="18" customHeight="1" x14ac:dyDescent="0.25">
      <c r="A19" s="10" t="s">
        <v>89</v>
      </c>
      <c r="B19" s="35" t="s">
        <v>93</v>
      </c>
      <c r="C19" s="35" t="s">
        <v>90</v>
      </c>
      <c r="D19" s="35" t="s">
        <v>90</v>
      </c>
      <c r="E19" s="35" t="s">
        <v>93</v>
      </c>
      <c r="F19" s="35" t="s">
        <v>90</v>
      </c>
      <c r="G19" s="35" t="s">
        <v>3024</v>
      </c>
      <c r="H19" s="35" t="s">
        <v>3022</v>
      </c>
      <c r="I19" s="35" t="s">
        <v>3023</v>
      </c>
      <c r="J19" s="35" t="s">
        <v>126</v>
      </c>
      <c r="K19" s="35" t="s">
        <v>3018</v>
      </c>
      <c r="L19" s="35" t="s">
        <v>3025</v>
      </c>
      <c r="M19" s="35" t="s">
        <v>3026</v>
      </c>
    </row>
  </sheetData>
  <mergeCells count="4">
    <mergeCell ref="L1:M1"/>
    <mergeCell ref="A1:B1"/>
    <mergeCell ref="C1:H1"/>
    <mergeCell ref="I1:K1"/>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23" width="23.7109375" style="1" customWidth="1"/>
    <col min="24" max="16384" width="11.42578125" style="1"/>
  </cols>
  <sheetData>
    <row r="1" spans="1:23" ht="37.5" customHeight="1" x14ac:dyDescent="0.25">
      <c r="A1" s="52" t="s">
        <v>4662</v>
      </c>
      <c r="B1" s="52"/>
      <c r="C1" s="53" t="s">
        <v>4622</v>
      </c>
      <c r="D1" s="53"/>
      <c r="E1" s="53"/>
      <c r="F1" s="53"/>
      <c r="G1" s="53"/>
      <c r="H1" s="53"/>
      <c r="I1" s="53"/>
      <c r="J1" s="53"/>
      <c r="K1" s="53"/>
      <c r="L1" s="53"/>
      <c r="M1" s="53"/>
      <c r="N1" s="53"/>
      <c r="O1" s="53"/>
      <c r="P1" s="53"/>
      <c r="Q1" s="53"/>
      <c r="R1" s="53"/>
      <c r="S1" s="53"/>
      <c r="T1" s="53"/>
      <c r="U1" s="53"/>
      <c r="V1" s="53"/>
      <c r="W1" s="53"/>
    </row>
    <row r="2" spans="1:23" ht="213.75" customHeight="1" x14ac:dyDescent="0.25">
      <c r="A2" s="6" t="s">
        <v>0</v>
      </c>
      <c r="B2" s="8" t="s">
        <v>4625</v>
      </c>
      <c r="C2" s="8" t="s">
        <v>4630</v>
      </c>
      <c r="D2" s="8" t="s">
        <v>5398</v>
      </c>
      <c r="E2" s="8" t="s">
        <v>5443</v>
      </c>
      <c r="F2" s="8" t="s">
        <v>1</v>
      </c>
      <c r="G2" s="8" t="s">
        <v>2</v>
      </c>
      <c r="H2" s="41" t="s">
        <v>3</v>
      </c>
      <c r="I2" s="41" t="s">
        <v>4</v>
      </c>
      <c r="J2" s="41" t="s">
        <v>5</v>
      </c>
      <c r="K2" s="41" t="s">
        <v>1821</v>
      </c>
      <c r="L2" s="41" t="s">
        <v>3027</v>
      </c>
      <c r="M2" s="41" t="s">
        <v>1823</v>
      </c>
      <c r="N2" s="41" t="s">
        <v>1824</v>
      </c>
      <c r="O2" s="41" t="s">
        <v>1825</v>
      </c>
      <c r="P2" s="41" t="s">
        <v>3028</v>
      </c>
      <c r="Q2" s="41" t="s">
        <v>3029</v>
      </c>
      <c r="R2" s="41" t="s">
        <v>1827</v>
      </c>
      <c r="S2" s="41" t="s">
        <v>818</v>
      </c>
      <c r="T2" s="41" t="s">
        <v>3030</v>
      </c>
      <c r="U2" s="41" t="s">
        <v>3031</v>
      </c>
      <c r="V2" s="41" t="s">
        <v>1828</v>
      </c>
      <c r="W2" s="41" t="s">
        <v>1829</v>
      </c>
    </row>
    <row r="3" spans="1:23" ht="18" customHeight="1" x14ac:dyDescent="0.25">
      <c r="A3" s="31" t="s">
        <v>4623</v>
      </c>
      <c r="B3" s="4" t="s">
        <v>4624</v>
      </c>
      <c r="C3" s="4" t="s">
        <v>4624</v>
      </c>
      <c r="D3" s="4" t="s">
        <v>4624</v>
      </c>
      <c r="E3" s="4" t="s">
        <v>4624</v>
      </c>
      <c r="F3" s="4" t="s">
        <v>4624</v>
      </c>
      <c r="G3" s="4" t="s">
        <v>4624</v>
      </c>
      <c r="H3" s="38"/>
      <c r="I3" s="38"/>
      <c r="J3" s="38"/>
      <c r="K3" s="38"/>
      <c r="L3" s="38"/>
      <c r="M3" s="38"/>
      <c r="N3" s="38"/>
      <c r="O3" s="38"/>
      <c r="P3" s="38"/>
      <c r="Q3" s="38"/>
      <c r="R3" s="38"/>
      <c r="S3" s="38"/>
      <c r="T3" s="38"/>
      <c r="U3" s="38"/>
      <c r="V3" s="38"/>
      <c r="W3" s="38"/>
    </row>
    <row r="4" spans="1:23" s="37" customFormat="1" ht="18" customHeight="1" x14ac:dyDescent="0.25">
      <c r="A4" s="42" t="s">
        <v>28</v>
      </c>
      <c r="B4" s="35" t="s">
        <v>535</v>
      </c>
      <c r="C4" s="35" t="s">
        <v>4628</v>
      </c>
      <c r="D4" s="35" t="s">
        <v>5399</v>
      </c>
      <c r="E4" s="35" t="s">
        <v>5444</v>
      </c>
      <c r="F4" s="35" t="s">
        <v>5408</v>
      </c>
      <c r="G4" s="35" t="s">
        <v>5409</v>
      </c>
      <c r="H4" s="35" t="s">
        <v>29</v>
      </c>
      <c r="I4" s="35" t="s">
        <v>30</v>
      </c>
      <c r="J4" s="35" t="s">
        <v>31</v>
      </c>
      <c r="K4" s="35" t="s">
        <v>32</v>
      </c>
      <c r="L4" s="35" t="s">
        <v>32</v>
      </c>
      <c r="M4" s="35" t="s">
        <v>32</v>
      </c>
      <c r="N4" s="35" t="s">
        <v>32</v>
      </c>
      <c r="O4" s="35" t="s">
        <v>32</v>
      </c>
      <c r="P4" s="35" t="s">
        <v>32</v>
      </c>
      <c r="Q4" s="35" t="s">
        <v>32</v>
      </c>
      <c r="R4" s="35" t="s">
        <v>32</v>
      </c>
      <c r="S4" s="35" t="s">
        <v>32</v>
      </c>
      <c r="T4" s="35" t="s">
        <v>32</v>
      </c>
      <c r="U4" s="35" t="s">
        <v>32</v>
      </c>
      <c r="V4" s="35" t="s">
        <v>32</v>
      </c>
      <c r="W4" s="35" t="s">
        <v>32</v>
      </c>
    </row>
    <row r="5" spans="1:23" ht="90" customHeight="1" x14ac:dyDescent="0.25">
      <c r="A5" s="10" t="s">
        <v>33</v>
      </c>
      <c r="B5" s="24" t="s">
        <v>4666</v>
      </c>
      <c r="C5" s="24" t="s">
        <v>4811</v>
      </c>
      <c r="D5" s="24" t="s">
        <v>5400</v>
      </c>
      <c r="E5" s="24" t="s">
        <v>5445</v>
      </c>
      <c r="F5" s="24" t="s">
        <v>32</v>
      </c>
      <c r="G5" s="24" t="s">
        <v>32</v>
      </c>
      <c r="H5" s="24" t="s">
        <v>32</v>
      </c>
      <c r="I5" s="24" t="s">
        <v>32</v>
      </c>
      <c r="J5" s="24" t="s">
        <v>32</v>
      </c>
      <c r="K5" s="24" t="s">
        <v>32</v>
      </c>
      <c r="L5" s="24" t="s">
        <v>32</v>
      </c>
      <c r="M5" s="24" t="s">
        <v>32</v>
      </c>
      <c r="N5" s="24" t="s">
        <v>32</v>
      </c>
      <c r="O5" s="24" t="s">
        <v>32</v>
      </c>
      <c r="P5" s="24" t="s">
        <v>32</v>
      </c>
      <c r="Q5" s="24" t="s">
        <v>32</v>
      </c>
      <c r="R5" s="24" t="s">
        <v>32</v>
      </c>
      <c r="S5" s="24" t="s">
        <v>32</v>
      </c>
      <c r="T5" s="24" t="s">
        <v>32</v>
      </c>
      <c r="U5" s="24" t="s">
        <v>32</v>
      </c>
      <c r="V5" s="24" t="s">
        <v>32</v>
      </c>
      <c r="W5" s="24" t="s">
        <v>32</v>
      </c>
    </row>
    <row r="6" spans="1:23" ht="18" customHeight="1" x14ac:dyDescent="0.25">
      <c r="A6" s="10" t="s">
        <v>34</v>
      </c>
      <c r="B6" s="35"/>
      <c r="C6" s="35" t="s">
        <v>32</v>
      </c>
      <c r="D6" s="35" t="s">
        <v>32</v>
      </c>
      <c r="E6" s="35" t="s">
        <v>32</v>
      </c>
      <c r="F6" s="35" t="s">
        <v>35</v>
      </c>
      <c r="G6" s="35" t="s">
        <v>35</v>
      </c>
      <c r="H6" s="35" t="s">
        <v>35</v>
      </c>
      <c r="I6" s="35" t="s">
        <v>35</v>
      </c>
      <c r="J6" s="35" t="s">
        <v>35</v>
      </c>
      <c r="K6" s="35" t="s">
        <v>32</v>
      </c>
      <c r="L6" s="35" t="s">
        <v>32</v>
      </c>
      <c r="M6" s="35" t="s">
        <v>32</v>
      </c>
      <c r="N6" s="35" t="s">
        <v>32</v>
      </c>
      <c r="O6" s="35" t="s">
        <v>32</v>
      </c>
      <c r="P6" s="35" t="s">
        <v>32</v>
      </c>
      <c r="Q6" s="35" t="s">
        <v>32</v>
      </c>
      <c r="R6" s="35" t="s">
        <v>32</v>
      </c>
      <c r="S6" s="35" t="s">
        <v>32</v>
      </c>
      <c r="T6" s="35" t="s">
        <v>32</v>
      </c>
      <c r="U6" s="35" t="s">
        <v>32</v>
      </c>
      <c r="V6" s="35" t="s">
        <v>32</v>
      </c>
      <c r="W6" s="35" t="s">
        <v>32</v>
      </c>
    </row>
    <row r="7" spans="1:23" ht="18" customHeight="1" x14ac:dyDescent="0.25">
      <c r="A7" s="10" t="s">
        <v>36</v>
      </c>
      <c r="B7" s="35" t="s">
        <v>32</v>
      </c>
      <c r="C7" s="35" t="s">
        <v>4629</v>
      </c>
      <c r="D7" s="35"/>
      <c r="E7" s="35"/>
      <c r="F7" s="35" t="s">
        <v>37</v>
      </c>
      <c r="G7" s="35" t="s">
        <v>38</v>
      </c>
      <c r="H7" s="35" t="s">
        <v>39</v>
      </c>
      <c r="I7" s="35" t="s">
        <v>40</v>
      </c>
      <c r="J7" s="35" t="s">
        <v>31</v>
      </c>
      <c r="K7" s="35" t="s">
        <v>32</v>
      </c>
      <c r="L7" s="35" t="s">
        <v>32</v>
      </c>
      <c r="M7" s="35" t="s">
        <v>32</v>
      </c>
      <c r="N7" s="35" t="s">
        <v>32</v>
      </c>
      <c r="O7" s="35" t="s">
        <v>32</v>
      </c>
      <c r="P7" s="35" t="s">
        <v>32</v>
      </c>
      <c r="Q7" s="35" t="s">
        <v>32</v>
      </c>
      <c r="R7" s="35" t="s">
        <v>32</v>
      </c>
      <c r="S7" s="35" t="s">
        <v>32</v>
      </c>
      <c r="T7" s="35" t="s">
        <v>32</v>
      </c>
      <c r="U7" s="35" t="s">
        <v>32</v>
      </c>
      <c r="V7" s="35" t="s">
        <v>32</v>
      </c>
      <c r="W7" s="35" t="s">
        <v>32</v>
      </c>
    </row>
    <row r="8" spans="1:23" s="37" customFormat="1" ht="90" customHeight="1" x14ac:dyDescent="0.25">
      <c r="A8" s="42" t="s">
        <v>41</v>
      </c>
      <c r="B8" s="24" t="s">
        <v>4667</v>
      </c>
      <c r="C8" s="24" t="s">
        <v>4812</v>
      </c>
      <c r="D8" s="24"/>
      <c r="E8" s="24"/>
      <c r="F8" s="24" t="s">
        <v>32</v>
      </c>
      <c r="G8" s="24" t="s">
        <v>32</v>
      </c>
      <c r="H8" s="24" t="s">
        <v>32</v>
      </c>
      <c r="I8" s="24" t="s">
        <v>32</v>
      </c>
      <c r="J8" s="24" t="s">
        <v>32</v>
      </c>
      <c r="K8" s="24" t="s">
        <v>32</v>
      </c>
      <c r="L8" s="24" t="s">
        <v>32</v>
      </c>
      <c r="M8" s="24" t="s">
        <v>32</v>
      </c>
      <c r="N8" s="24" t="s">
        <v>32</v>
      </c>
      <c r="O8" s="24" t="s">
        <v>32</v>
      </c>
      <c r="P8" s="24" t="s">
        <v>32</v>
      </c>
      <c r="Q8" s="24" t="s">
        <v>32</v>
      </c>
      <c r="R8" s="24" t="s">
        <v>32</v>
      </c>
      <c r="S8" s="24" t="s">
        <v>32</v>
      </c>
      <c r="T8" s="24" t="s">
        <v>32</v>
      </c>
      <c r="U8" s="24" t="s">
        <v>32</v>
      </c>
      <c r="V8" s="24" t="s">
        <v>32</v>
      </c>
      <c r="W8" s="24" t="s">
        <v>32</v>
      </c>
    </row>
    <row r="9" spans="1:23" ht="18" customHeight="1" x14ac:dyDescent="0.25">
      <c r="A9" s="10" t="s">
        <v>42</v>
      </c>
      <c r="B9" s="35" t="s">
        <v>32</v>
      </c>
      <c r="C9" s="35" t="s">
        <v>32</v>
      </c>
      <c r="D9" s="35" t="s">
        <v>32</v>
      </c>
      <c r="E9" s="35" t="s">
        <v>32</v>
      </c>
      <c r="F9" s="35" t="s">
        <v>32</v>
      </c>
      <c r="G9" s="35" t="s">
        <v>32</v>
      </c>
      <c r="H9" s="35" t="s">
        <v>35</v>
      </c>
      <c r="I9" s="35" t="s">
        <v>35</v>
      </c>
      <c r="J9" s="35" t="s">
        <v>32</v>
      </c>
      <c r="K9" s="35" t="s">
        <v>32</v>
      </c>
      <c r="L9" s="35" t="s">
        <v>32</v>
      </c>
      <c r="M9" s="35" t="s">
        <v>32</v>
      </c>
      <c r="N9" s="35" t="s">
        <v>32</v>
      </c>
      <c r="O9" s="35" t="s">
        <v>32</v>
      </c>
      <c r="P9" s="35" t="s">
        <v>32</v>
      </c>
      <c r="Q9" s="35" t="s">
        <v>32</v>
      </c>
      <c r="R9" s="35" t="s">
        <v>32</v>
      </c>
      <c r="S9" s="35" t="s">
        <v>32</v>
      </c>
      <c r="T9" s="35" t="s">
        <v>32</v>
      </c>
      <c r="U9" s="35" t="s">
        <v>32</v>
      </c>
      <c r="V9" s="35" t="s">
        <v>32</v>
      </c>
      <c r="W9" s="35" t="s">
        <v>32</v>
      </c>
    </row>
    <row r="10" spans="1:23" ht="18" customHeight="1" x14ac:dyDescent="0.25">
      <c r="A10" s="10" t="s">
        <v>43</v>
      </c>
      <c r="B10" s="35" t="s">
        <v>4626</v>
      </c>
      <c r="C10" s="35" t="s">
        <v>5361</v>
      </c>
      <c r="D10" s="35" t="s">
        <v>5401</v>
      </c>
      <c r="E10" s="35" t="s">
        <v>5446</v>
      </c>
      <c r="F10" s="35" t="s">
        <v>1</v>
      </c>
      <c r="G10" s="35" t="s">
        <v>2</v>
      </c>
      <c r="H10" s="35" t="s">
        <v>3</v>
      </c>
      <c r="I10" s="35" t="s">
        <v>4</v>
      </c>
      <c r="J10" s="35" t="s">
        <v>5</v>
      </c>
      <c r="K10" s="35" t="s">
        <v>1821</v>
      </c>
      <c r="L10" s="35" t="s">
        <v>3027</v>
      </c>
      <c r="M10" s="35" t="s">
        <v>1823</v>
      </c>
      <c r="N10" s="35" t="s">
        <v>1824</v>
      </c>
      <c r="O10" s="35" t="s">
        <v>1825</v>
      </c>
      <c r="P10" s="35" t="s">
        <v>3028</v>
      </c>
      <c r="Q10" s="35" t="s">
        <v>3029</v>
      </c>
      <c r="R10" s="35" t="s">
        <v>1827</v>
      </c>
      <c r="S10" s="35" t="s">
        <v>818</v>
      </c>
      <c r="T10" s="35" t="s">
        <v>3030</v>
      </c>
      <c r="U10" s="35" t="s">
        <v>3031</v>
      </c>
      <c r="V10" s="35" t="s">
        <v>1828</v>
      </c>
      <c r="W10" s="35" t="s">
        <v>1829</v>
      </c>
    </row>
    <row r="11" spans="1:23" ht="18" customHeight="1" x14ac:dyDescent="0.25">
      <c r="A11" s="10" t="s">
        <v>44</v>
      </c>
      <c r="B11" s="35" t="s">
        <v>4627</v>
      </c>
      <c r="C11" s="35" t="s">
        <v>4631</v>
      </c>
      <c r="D11" s="35" t="s">
        <v>5402</v>
      </c>
      <c r="E11" s="35" t="s">
        <v>5447</v>
      </c>
      <c r="F11" s="35" t="s">
        <v>45</v>
      </c>
      <c r="G11" s="35" t="s">
        <v>46</v>
      </c>
      <c r="H11" s="35" t="s">
        <v>47</v>
      </c>
      <c r="I11" s="35" t="s">
        <v>48</v>
      </c>
      <c r="J11" s="35" t="s">
        <v>49</v>
      </c>
      <c r="K11" s="35" t="s">
        <v>1830</v>
      </c>
      <c r="L11" s="35" t="s">
        <v>3032</v>
      </c>
      <c r="M11" s="35" t="s">
        <v>1832</v>
      </c>
      <c r="N11" s="35" t="s">
        <v>1833</v>
      </c>
      <c r="O11" s="35" t="s">
        <v>1834</v>
      </c>
      <c r="P11" s="35" t="s">
        <v>3033</v>
      </c>
      <c r="Q11" s="35" t="s">
        <v>3034</v>
      </c>
      <c r="R11" s="35" t="s">
        <v>1836</v>
      </c>
      <c r="S11" s="35" t="s">
        <v>1223</v>
      </c>
      <c r="T11" s="35" t="s">
        <v>3035</v>
      </c>
      <c r="U11" s="35" t="s">
        <v>3036</v>
      </c>
      <c r="V11" s="35" t="s">
        <v>1837</v>
      </c>
      <c r="W11" s="35" t="s">
        <v>1838</v>
      </c>
    </row>
    <row r="12" spans="1:23" ht="18" customHeight="1" x14ac:dyDescent="0.25">
      <c r="A12" s="10"/>
      <c r="B12" s="35" t="str">
        <f t="shared" ref="B12:G12" si="0">IFERROR(LOWER(MID(B2,1,1))&amp;MID(B2,2,FIND(".", B2)-2) &amp; "_" &amp; MID(B2,FIND(".", B2)+1,1000),B2)</f>
        <v>period_identifier</v>
      </c>
      <c r="C12" s="35" t="str">
        <f t="shared" si="0"/>
        <v>company_objectIdSender</v>
      </c>
      <c r="D12" s="35" t="str">
        <f t="shared" si="0"/>
        <v>property_objectIdSender</v>
      </c>
      <c r="E12" s="35" t="str">
        <f t="shared" si="0"/>
        <v>account_objectIdSender</v>
      </c>
      <c r="F12" s="35" t="str">
        <f t="shared" si="0"/>
        <v>objectIdSender</v>
      </c>
      <c r="G12" s="35" t="str">
        <f t="shared" si="0"/>
        <v>objectIdReceiver</v>
      </c>
      <c r="H12" s="35" t="str">
        <f t="shared" ref="H12:W12" si="1">IFERROR(LOWER(MID(H2,1,1))&amp;MID(H2,2,FIND(".", H2)-2) &amp; "_" &amp; MID(H2,FIND(".", H2)+1,1000),H2)</f>
        <v>validFrom</v>
      </c>
      <c r="I12" s="35" t="str">
        <f t="shared" si="1"/>
        <v>validTo</v>
      </c>
      <c r="J12" s="35" t="str">
        <f t="shared" si="1"/>
        <v>label</v>
      </c>
      <c r="K12" s="35" t="str">
        <f t="shared" si="1"/>
        <v>accountingStandard</v>
      </c>
      <c r="L12" s="35" t="str">
        <f t="shared" si="1"/>
        <v>bundesbankFlag</v>
      </c>
      <c r="M12" s="35" t="str">
        <f t="shared" si="1"/>
        <v>date</v>
      </c>
      <c r="N12" s="35" t="str">
        <f t="shared" si="1"/>
        <v>grossValue</v>
      </c>
      <c r="O12" s="35" t="str">
        <f t="shared" si="1"/>
        <v>netValue</v>
      </c>
      <c r="P12" s="35" t="str">
        <f t="shared" si="1"/>
        <v>supplyingCountry</v>
      </c>
      <c r="Q12" s="35" t="str">
        <f t="shared" si="1"/>
        <v>taxFlag</v>
      </c>
      <c r="R12" s="35" t="str">
        <f t="shared" si="1"/>
        <v>text</v>
      </c>
      <c r="S12" s="35" t="str">
        <f t="shared" si="1"/>
        <v>transactionType</v>
      </c>
      <c r="T12" s="35" t="str">
        <f t="shared" si="1"/>
        <v>valueConcernCurrency</v>
      </c>
      <c r="U12" s="35" t="str">
        <f t="shared" si="1"/>
        <v>valueDomesticCurrency</v>
      </c>
      <c r="V12" s="35" t="str">
        <f t="shared" si="1"/>
        <v>vat</v>
      </c>
      <c r="W12" s="35" t="str">
        <f t="shared" si="1"/>
        <v>vatValue</v>
      </c>
    </row>
    <row r="13" spans="1:23" ht="18" customHeight="1" x14ac:dyDescent="0.25">
      <c r="A13" s="10" t="s">
        <v>72</v>
      </c>
      <c r="B13" s="35" t="s">
        <v>73</v>
      </c>
      <c r="C13" s="35" t="s">
        <v>73</v>
      </c>
      <c r="D13" s="35" t="s">
        <v>73</v>
      </c>
      <c r="E13" s="35" t="s">
        <v>73</v>
      </c>
      <c r="F13" s="35" t="s">
        <v>73</v>
      </c>
      <c r="G13" s="35" t="s">
        <v>73</v>
      </c>
      <c r="H13" s="35" t="s">
        <v>74</v>
      </c>
      <c r="I13" s="35" t="s">
        <v>74</v>
      </c>
      <c r="J13" s="35" t="s">
        <v>73</v>
      </c>
      <c r="K13" s="35" t="s">
        <v>75</v>
      </c>
      <c r="L13" s="35" t="s">
        <v>73</v>
      </c>
      <c r="M13" s="35" t="s">
        <v>74</v>
      </c>
      <c r="N13" s="35" t="s">
        <v>77</v>
      </c>
      <c r="O13" s="35" t="s">
        <v>77</v>
      </c>
      <c r="P13" s="35" t="s">
        <v>75</v>
      </c>
      <c r="Q13" s="35" t="s">
        <v>73</v>
      </c>
      <c r="R13" s="35" t="s">
        <v>73</v>
      </c>
      <c r="S13" s="35" t="s">
        <v>75</v>
      </c>
      <c r="T13" s="35" t="s">
        <v>77</v>
      </c>
      <c r="U13" s="35" t="s">
        <v>77</v>
      </c>
      <c r="V13" s="35" t="s">
        <v>316</v>
      </c>
      <c r="W13" s="35" t="s">
        <v>77</v>
      </c>
    </row>
    <row r="14" spans="1:23" ht="18" customHeight="1" x14ac:dyDescent="0.25">
      <c r="A14" s="10" t="s">
        <v>81</v>
      </c>
      <c r="B14" s="35" t="s">
        <v>73</v>
      </c>
      <c r="C14" s="35" t="s">
        <v>73</v>
      </c>
      <c r="D14" s="35" t="s">
        <v>73</v>
      </c>
      <c r="E14" s="35" t="s">
        <v>73</v>
      </c>
      <c r="F14" s="35" t="s">
        <v>73</v>
      </c>
      <c r="G14" s="35" t="s">
        <v>73</v>
      </c>
      <c r="H14" s="35" t="s">
        <v>82</v>
      </c>
      <c r="I14" s="35" t="s">
        <v>82</v>
      </c>
      <c r="J14" s="35" t="s">
        <v>73</v>
      </c>
      <c r="K14" s="35" t="s">
        <v>75</v>
      </c>
      <c r="L14" s="35" t="s">
        <v>73</v>
      </c>
      <c r="M14" s="35" t="s">
        <v>82</v>
      </c>
      <c r="N14" s="35" t="s">
        <v>77</v>
      </c>
      <c r="O14" s="35" t="s">
        <v>77</v>
      </c>
      <c r="P14" s="35" t="s">
        <v>75</v>
      </c>
      <c r="Q14" s="35" t="s">
        <v>73</v>
      </c>
      <c r="R14" s="35" t="s">
        <v>73</v>
      </c>
      <c r="S14" s="35" t="s">
        <v>75</v>
      </c>
      <c r="T14" s="35" t="s">
        <v>77</v>
      </c>
      <c r="U14" s="35" t="s">
        <v>77</v>
      </c>
      <c r="V14" s="35" t="s">
        <v>318</v>
      </c>
      <c r="W14" s="35" t="s">
        <v>77</v>
      </c>
    </row>
    <row r="15" spans="1:23" ht="18" customHeight="1" x14ac:dyDescent="0.25">
      <c r="A15" s="10"/>
      <c r="B15" s="35" t="str">
        <f t="shared" ref="B15:G15" si="2">IF(OR(B13="Decimal",B13="Percentage"),"REAL",IF(OR(B13="Boolean",B13="Integer"),"INTEGER","TEXT"))</f>
        <v>TEXT</v>
      </c>
      <c r="C15" s="35" t="str">
        <f t="shared" si="2"/>
        <v>TEXT</v>
      </c>
      <c r="D15" s="35" t="str">
        <f t="shared" si="2"/>
        <v>TEXT</v>
      </c>
      <c r="E15" s="35" t="str">
        <f t="shared" si="2"/>
        <v>TEXT</v>
      </c>
      <c r="F15" s="35" t="str">
        <f t="shared" si="2"/>
        <v>TEXT</v>
      </c>
      <c r="G15" s="35" t="str">
        <f t="shared" si="2"/>
        <v>TEXT</v>
      </c>
      <c r="H15" s="35" t="str">
        <f t="shared" ref="H15:W15" si="3">IF(OR(H13="Decimal",H13="Percentage"),"REAL",IF(OR(H13="Boolean",H13="Integer"),"INTEGER","TEXT"))</f>
        <v>TEXT</v>
      </c>
      <c r="I15" s="35" t="str">
        <f t="shared" si="3"/>
        <v>TEXT</v>
      </c>
      <c r="J15" s="35" t="str">
        <f t="shared" si="3"/>
        <v>TEXT</v>
      </c>
      <c r="K15" s="35" t="str">
        <f t="shared" si="3"/>
        <v>TEXT</v>
      </c>
      <c r="L15" s="35" t="str">
        <f t="shared" si="3"/>
        <v>TEXT</v>
      </c>
      <c r="M15" s="35" t="str">
        <f t="shared" si="3"/>
        <v>TEXT</v>
      </c>
      <c r="N15" s="35" t="str">
        <f t="shared" si="3"/>
        <v>TEXT</v>
      </c>
      <c r="O15" s="35" t="str">
        <f t="shared" si="3"/>
        <v>TEXT</v>
      </c>
      <c r="P15" s="35" t="str">
        <f t="shared" si="3"/>
        <v>TEXT</v>
      </c>
      <c r="Q15" s="35" t="str">
        <f t="shared" si="3"/>
        <v>TEXT</v>
      </c>
      <c r="R15" s="35" t="str">
        <f t="shared" si="3"/>
        <v>TEXT</v>
      </c>
      <c r="S15" s="35" t="str">
        <f t="shared" si="3"/>
        <v>TEXT</v>
      </c>
      <c r="T15" s="35" t="str">
        <f t="shared" si="3"/>
        <v>TEXT</v>
      </c>
      <c r="U15" s="35" t="str">
        <f t="shared" si="3"/>
        <v>TEXT</v>
      </c>
      <c r="V15" s="35" t="str">
        <f t="shared" si="3"/>
        <v>REAL</v>
      </c>
      <c r="W15" s="35" t="str">
        <f t="shared" si="3"/>
        <v>TEXT</v>
      </c>
    </row>
    <row r="16" spans="1:23" ht="18" customHeight="1" x14ac:dyDescent="0.25">
      <c r="A16" s="10" t="s">
        <v>85</v>
      </c>
      <c r="B16" s="35" t="s">
        <v>32</v>
      </c>
      <c r="C16" s="35" t="s">
        <v>32</v>
      </c>
      <c r="D16" s="35" t="s">
        <v>32</v>
      </c>
      <c r="E16" s="35" t="s">
        <v>32</v>
      </c>
      <c r="F16" s="35" t="s">
        <v>32</v>
      </c>
      <c r="G16" s="35" t="s">
        <v>32</v>
      </c>
      <c r="H16" s="35" t="s">
        <v>32</v>
      </c>
      <c r="I16" s="35" t="s">
        <v>32</v>
      </c>
      <c r="J16" s="35" t="s">
        <v>32</v>
      </c>
      <c r="K16" s="35" t="s">
        <v>1839</v>
      </c>
      <c r="L16" s="35" t="s">
        <v>32</v>
      </c>
      <c r="M16" s="35" t="s">
        <v>32</v>
      </c>
      <c r="N16" s="35" t="s">
        <v>32</v>
      </c>
      <c r="O16" s="35" t="s">
        <v>32</v>
      </c>
      <c r="P16" s="35" t="s">
        <v>2075</v>
      </c>
      <c r="Q16" s="35" t="s">
        <v>32</v>
      </c>
      <c r="R16" s="35" t="s">
        <v>32</v>
      </c>
      <c r="S16" s="35" t="s">
        <v>3037</v>
      </c>
      <c r="T16" s="35" t="s">
        <v>32</v>
      </c>
      <c r="U16" s="35" t="s">
        <v>32</v>
      </c>
      <c r="V16" s="35" t="s">
        <v>32</v>
      </c>
      <c r="W16" s="35" t="s">
        <v>32</v>
      </c>
    </row>
    <row r="17" spans="1:23" ht="18" customHeight="1" x14ac:dyDescent="0.25">
      <c r="A17" s="10" t="s">
        <v>89</v>
      </c>
      <c r="B17" s="35" t="s">
        <v>126</v>
      </c>
      <c r="C17" s="35" t="s">
        <v>126</v>
      </c>
      <c r="D17" s="35" t="s">
        <v>126</v>
      </c>
      <c r="E17" s="35" t="s">
        <v>126</v>
      </c>
      <c r="F17" s="35" t="s">
        <v>93</v>
      </c>
      <c r="G17" s="35" t="s">
        <v>90</v>
      </c>
      <c r="H17" s="35" t="s">
        <v>3038</v>
      </c>
      <c r="I17" s="35" t="s">
        <v>3039</v>
      </c>
      <c r="J17" s="35" t="s">
        <v>93</v>
      </c>
      <c r="K17" s="35" t="s">
        <v>3024</v>
      </c>
      <c r="L17" s="35" t="s">
        <v>126</v>
      </c>
      <c r="M17" s="35" t="s">
        <v>3040</v>
      </c>
      <c r="N17" s="35" t="s">
        <v>3041</v>
      </c>
      <c r="O17" s="35" t="s">
        <v>3042</v>
      </c>
      <c r="P17" s="35" t="s">
        <v>3043</v>
      </c>
      <c r="Q17" s="35" t="s">
        <v>93</v>
      </c>
      <c r="R17" s="35" t="s">
        <v>90</v>
      </c>
      <c r="S17" s="35" t="s">
        <v>404</v>
      </c>
      <c r="T17" s="35" t="s">
        <v>3044</v>
      </c>
      <c r="U17" s="35" t="s">
        <v>3045</v>
      </c>
      <c r="V17" s="35" t="s">
        <v>615</v>
      </c>
      <c r="W17" s="35" t="s">
        <v>3046</v>
      </c>
    </row>
    <row r="18" spans="1:23" ht="18" customHeight="1" x14ac:dyDescent="0.25">
      <c r="A18" s="10" t="s">
        <v>89</v>
      </c>
      <c r="B18" s="35" t="s">
        <v>90</v>
      </c>
      <c r="C18" s="35" t="s">
        <v>93</v>
      </c>
      <c r="D18" s="35" t="s">
        <v>93</v>
      </c>
      <c r="E18" s="35" t="s">
        <v>93</v>
      </c>
      <c r="F18" s="35" t="s">
        <v>90</v>
      </c>
      <c r="G18" s="35" t="s">
        <v>90</v>
      </c>
      <c r="H18" s="35" t="s">
        <v>3047</v>
      </c>
      <c r="I18" s="35" t="s">
        <v>3048</v>
      </c>
      <c r="J18" s="35" t="s">
        <v>126</v>
      </c>
      <c r="K18" s="35" t="s">
        <v>1849</v>
      </c>
      <c r="L18" s="35" t="s">
        <v>93</v>
      </c>
      <c r="M18" s="35" t="s">
        <v>3049</v>
      </c>
      <c r="N18" s="35" t="s">
        <v>3050</v>
      </c>
      <c r="O18" s="35" t="s">
        <v>3051</v>
      </c>
      <c r="P18" s="35" t="s">
        <v>3052</v>
      </c>
      <c r="Q18" s="35" t="s">
        <v>126</v>
      </c>
      <c r="R18" s="35" t="s">
        <v>90</v>
      </c>
      <c r="S18" s="35" t="s">
        <v>3053</v>
      </c>
      <c r="T18" s="35" t="s">
        <v>3054</v>
      </c>
      <c r="U18" s="35" t="s">
        <v>3055</v>
      </c>
      <c r="V18" s="35" t="s">
        <v>3056</v>
      </c>
      <c r="W18" s="35" t="s">
        <v>3057</v>
      </c>
    </row>
    <row r="19" spans="1:23" ht="18" customHeight="1" x14ac:dyDescent="0.25">
      <c r="A19" s="10" t="s">
        <v>89</v>
      </c>
      <c r="B19" s="35" t="s">
        <v>93</v>
      </c>
      <c r="C19" s="35" t="s">
        <v>90</v>
      </c>
      <c r="D19" s="35" t="s">
        <v>90</v>
      </c>
      <c r="E19" s="35" t="s">
        <v>90</v>
      </c>
      <c r="F19" s="35" t="s">
        <v>90</v>
      </c>
      <c r="G19" s="35" t="s">
        <v>126</v>
      </c>
      <c r="H19" s="35" t="s">
        <v>3058</v>
      </c>
      <c r="I19" s="35" t="s">
        <v>3059</v>
      </c>
      <c r="J19" s="35" t="s">
        <v>93</v>
      </c>
      <c r="K19" s="35" t="s">
        <v>1533</v>
      </c>
      <c r="L19" s="35" t="s">
        <v>126</v>
      </c>
      <c r="M19" s="35" t="s">
        <v>3060</v>
      </c>
      <c r="N19" s="35" t="s">
        <v>3061</v>
      </c>
      <c r="O19" s="35" t="s">
        <v>3062</v>
      </c>
      <c r="P19" s="35" t="s">
        <v>3063</v>
      </c>
      <c r="Q19" s="35" t="s">
        <v>126</v>
      </c>
      <c r="R19" s="35" t="s">
        <v>93</v>
      </c>
      <c r="S19" s="35" t="s">
        <v>404</v>
      </c>
      <c r="T19" s="35" t="s">
        <v>3064</v>
      </c>
      <c r="U19" s="35" t="s">
        <v>3065</v>
      </c>
      <c r="V19" s="35" t="s">
        <v>3066</v>
      </c>
      <c r="W19" s="35" t="s">
        <v>3067</v>
      </c>
    </row>
  </sheetData>
  <mergeCells count="6">
    <mergeCell ref="U1:W1"/>
    <mergeCell ref="A1:B1"/>
    <mergeCell ref="C1:H1"/>
    <mergeCell ref="I1:L1"/>
    <mergeCell ref="M1:P1"/>
    <mergeCell ref="Q1:T1"/>
  </mergeCell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68" width="23.7109375" style="1" customWidth="1"/>
    <col min="69" max="16384" width="11.42578125" style="1"/>
  </cols>
  <sheetData>
    <row r="1" spans="1:68" ht="37.5" customHeight="1" x14ac:dyDescent="0.25">
      <c r="A1" s="52" t="s">
        <v>4645</v>
      </c>
      <c r="B1" s="52"/>
      <c r="C1" s="53" t="s">
        <v>4622</v>
      </c>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28"/>
      <c r="AW1" s="28"/>
      <c r="AX1" s="28"/>
      <c r="AY1" s="28"/>
      <c r="AZ1" s="28"/>
      <c r="BA1" s="28"/>
      <c r="BB1" s="28"/>
      <c r="BC1" s="28"/>
      <c r="BD1" s="28"/>
      <c r="BE1" s="28"/>
      <c r="BF1" s="28"/>
      <c r="BG1" s="28"/>
      <c r="BH1" s="28"/>
      <c r="BI1" s="28"/>
      <c r="BJ1" s="28"/>
      <c r="BK1" s="28"/>
      <c r="BL1" s="28"/>
      <c r="BM1" s="28"/>
      <c r="BN1" s="28"/>
      <c r="BO1" s="28"/>
      <c r="BP1" s="28"/>
    </row>
    <row r="2" spans="1:68" ht="213.75" customHeight="1" x14ac:dyDescent="0.25">
      <c r="A2" s="6" t="s">
        <v>0</v>
      </c>
      <c r="B2" s="8" t="s">
        <v>4625</v>
      </c>
      <c r="C2" s="8" t="s">
        <v>4630</v>
      </c>
      <c r="D2" s="8" t="s">
        <v>5398</v>
      </c>
      <c r="E2" s="8" t="s">
        <v>1</v>
      </c>
      <c r="F2" s="8" t="s">
        <v>2</v>
      </c>
      <c r="G2" s="8" t="s">
        <v>3</v>
      </c>
      <c r="H2" s="8" t="s">
        <v>4</v>
      </c>
      <c r="I2" s="8" t="s">
        <v>5</v>
      </c>
      <c r="J2" s="8" t="s">
        <v>629</v>
      </c>
      <c r="K2" s="8" t="s">
        <v>630</v>
      </c>
      <c r="L2" s="8" t="s">
        <v>631</v>
      </c>
      <c r="M2" s="8" t="s">
        <v>6</v>
      </c>
      <c r="N2" s="8" t="s">
        <v>637</v>
      </c>
      <c r="O2" s="8" t="s">
        <v>3068</v>
      </c>
      <c r="P2" s="8" t="s">
        <v>642</v>
      </c>
      <c r="Q2" s="8" t="s">
        <v>643</v>
      </c>
      <c r="R2" s="8" t="s">
        <v>8</v>
      </c>
      <c r="S2" s="8" t="s">
        <v>3069</v>
      </c>
      <c r="T2" s="8" t="s">
        <v>671</v>
      </c>
      <c r="U2" s="8" t="s">
        <v>672</v>
      </c>
      <c r="V2" s="8" t="s">
        <v>3070</v>
      </c>
      <c r="W2" s="8" t="s">
        <v>3071</v>
      </c>
      <c r="X2" s="8" t="s">
        <v>2196</v>
      </c>
      <c r="Y2" s="8" t="s">
        <v>3072</v>
      </c>
      <c r="Z2" s="8" t="s">
        <v>721</v>
      </c>
      <c r="AA2" s="8" t="s">
        <v>724</v>
      </c>
      <c r="AB2" s="8" t="s">
        <v>725</v>
      </c>
      <c r="AC2" s="8" t="s">
        <v>735</v>
      </c>
      <c r="AD2" s="8" t="s">
        <v>13</v>
      </c>
      <c r="AE2" s="8" t="s">
        <v>741</v>
      </c>
      <c r="AF2" s="8" t="s">
        <v>742</v>
      </c>
      <c r="AG2" s="8" t="s">
        <v>743</v>
      </c>
      <c r="AH2" s="8" t="s">
        <v>2345</v>
      </c>
      <c r="AI2" s="8" t="s">
        <v>14</v>
      </c>
      <c r="AJ2" s="8" t="s">
        <v>744</v>
      </c>
      <c r="AK2" s="8" t="s">
        <v>15</v>
      </c>
      <c r="AL2" s="8" t="s">
        <v>750</v>
      </c>
      <c r="AM2" s="8" t="s">
        <v>17</v>
      </c>
      <c r="AN2" s="8" t="s">
        <v>18</v>
      </c>
      <c r="AO2" s="8" t="s">
        <v>3073</v>
      </c>
      <c r="AP2" s="8" t="s">
        <v>800</v>
      </c>
      <c r="AQ2" s="8" t="s">
        <v>21</v>
      </c>
      <c r="AR2" s="8" t="s">
        <v>22</v>
      </c>
      <c r="AS2" s="8" t="s">
        <v>3074</v>
      </c>
      <c r="AT2" s="8" t="s">
        <v>820</v>
      </c>
      <c r="AU2" s="8" t="s">
        <v>821</v>
      </c>
      <c r="AV2" s="8" t="s">
        <v>5035</v>
      </c>
      <c r="AW2" s="8" t="s">
        <v>5036</v>
      </c>
      <c r="AX2" s="8" t="s">
        <v>5037</v>
      </c>
      <c r="AY2" s="8" t="s">
        <v>5038</v>
      </c>
      <c r="AZ2" s="8" t="s">
        <v>5039</v>
      </c>
      <c r="BA2" s="8" t="s">
        <v>5040</v>
      </c>
      <c r="BB2" s="8" t="s">
        <v>5041</v>
      </c>
      <c r="BC2" s="8" t="s">
        <v>5042</v>
      </c>
      <c r="BD2" s="8" t="s">
        <v>5043</v>
      </c>
      <c r="BE2" s="8" t="s">
        <v>5044</v>
      </c>
      <c r="BF2" s="8" t="s">
        <v>5045</v>
      </c>
      <c r="BG2" s="8" t="s">
        <v>5046</v>
      </c>
      <c r="BH2" s="8" t="s">
        <v>27</v>
      </c>
      <c r="BI2" s="8" t="s">
        <v>5047</v>
      </c>
      <c r="BJ2" s="8" t="s">
        <v>5048</v>
      </c>
      <c r="BK2" s="8" t="s">
        <v>5049</v>
      </c>
      <c r="BL2" s="8" t="s">
        <v>5050</v>
      </c>
      <c r="BM2" s="8" t="s">
        <v>5051</v>
      </c>
      <c r="BN2" s="8" t="s">
        <v>5052</v>
      </c>
      <c r="BO2" s="8" t="s">
        <v>5053</v>
      </c>
      <c r="BP2" s="8" t="s">
        <v>3075</v>
      </c>
    </row>
    <row r="3" spans="1:68" ht="18" customHeight="1" x14ac:dyDescent="0.25">
      <c r="A3" s="10" t="s">
        <v>4623</v>
      </c>
      <c r="B3" s="4" t="s">
        <v>4624</v>
      </c>
      <c r="C3" s="4" t="s">
        <v>4624</v>
      </c>
      <c r="D3" s="4" t="s">
        <v>4624</v>
      </c>
      <c r="E3" s="4" t="s">
        <v>4624</v>
      </c>
      <c r="F3" s="4" t="s">
        <v>4624</v>
      </c>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8"/>
      <c r="AW3" s="8"/>
      <c r="AX3" s="8"/>
      <c r="AY3" s="8"/>
      <c r="AZ3" s="8"/>
      <c r="BA3" s="8"/>
      <c r="BB3" s="8"/>
      <c r="BC3" s="8"/>
      <c r="BD3" s="8"/>
      <c r="BE3" s="8"/>
      <c r="BF3" s="8"/>
      <c r="BG3" s="8"/>
      <c r="BH3" s="8"/>
      <c r="BI3" s="12" t="s">
        <v>32</v>
      </c>
      <c r="BJ3" s="12" t="s">
        <v>32</v>
      </c>
      <c r="BK3" s="12" t="s">
        <v>32</v>
      </c>
      <c r="BL3" s="12" t="s">
        <v>32</v>
      </c>
      <c r="BM3" s="12" t="s">
        <v>32</v>
      </c>
      <c r="BN3" s="12" t="s">
        <v>32</v>
      </c>
      <c r="BO3" s="12" t="s">
        <v>32</v>
      </c>
      <c r="BP3" s="12" t="s">
        <v>32</v>
      </c>
    </row>
    <row r="4" spans="1:68" ht="18" customHeight="1" x14ac:dyDescent="0.25">
      <c r="A4" s="10" t="s">
        <v>28</v>
      </c>
      <c r="B4" s="35" t="s">
        <v>535</v>
      </c>
      <c r="C4" s="35" t="s">
        <v>4628</v>
      </c>
      <c r="D4" s="35" t="s">
        <v>5399</v>
      </c>
      <c r="E4" s="35" t="s">
        <v>5408</v>
      </c>
      <c r="F4" s="35" t="s">
        <v>5409</v>
      </c>
      <c r="G4" s="35" t="s">
        <v>29</v>
      </c>
      <c r="H4" s="35" t="s">
        <v>30</v>
      </c>
      <c r="I4" s="35" t="s">
        <v>31</v>
      </c>
      <c r="J4" s="35" t="s">
        <v>3076</v>
      </c>
      <c r="K4" s="35" t="s">
        <v>826</v>
      </c>
      <c r="L4" s="35" t="s">
        <v>827</v>
      </c>
      <c r="M4" s="35" t="s">
        <v>3077</v>
      </c>
      <c r="N4" s="35" t="s">
        <v>3078</v>
      </c>
      <c r="O4" s="35" t="s">
        <v>4646</v>
      </c>
      <c r="P4" s="35" t="s">
        <v>838</v>
      </c>
      <c r="Q4" s="35" t="s">
        <v>3079</v>
      </c>
      <c r="R4" s="35" t="s">
        <v>3080</v>
      </c>
      <c r="S4" s="35" t="s">
        <v>3081</v>
      </c>
      <c r="T4" s="35" t="s">
        <v>3079</v>
      </c>
      <c r="U4" s="35" t="s">
        <v>3082</v>
      </c>
      <c r="V4" s="35" t="s">
        <v>32</v>
      </c>
      <c r="W4" s="35" t="s">
        <v>3083</v>
      </c>
      <c r="X4" s="35" t="s">
        <v>3084</v>
      </c>
      <c r="Y4" s="35" t="s">
        <v>3085</v>
      </c>
      <c r="Z4" s="35" t="s">
        <v>2005</v>
      </c>
      <c r="AA4" s="35" t="s">
        <v>3086</v>
      </c>
      <c r="AB4" s="35" t="s">
        <v>3087</v>
      </c>
      <c r="AC4" s="35" t="s">
        <v>907</v>
      </c>
      <c r="AD4" s="35" t="s">
        <v>908</v>
      </c>
      <c r="AE4" s="35" t="s">
        <v>3088</v>
      </c>
      <c r="AF4" s="35" t="s">
        <v>3089</v>
      </c>
      <c r="AG4" s="35" t="s">
        <v>3090</v>
      </c>
      <c r="AH4" s="35" t="s">
        <v>3091</v>
      </c>
      <c r="AI4" s="35" t="s">
        <v>915</v>
      </c>
      <c r="AJ4" s="35" t="s">
        <v>916</v>
      </c>
      <c r="AK4" s="35" t="s">
        <v>3092</v>
      </c>
      <c r="AL4" s="35" t="s">
        <v>923</v>
      </c>
      <c r="AM4" s="35" t="s">
        <v>226</v>
      </c>
      <c r="AN4" s="35" t="s">
        <v>936</v>
      </c>
      <c r="AO4" s="35" t="s">
        <v>3093</v>
      </c>
      <c r="AP4" s="35" t="s">
        <v>3094</v>
      </c>
      <c r="AQ4" s="35" t="s">
        <v>969</v>
      </c>
      <c r="AR4" s="35" t="s">
        <v>3095</v>
      </c>
      <c r="AS4" s="35" t="s">
        <v>3096</v>
      </c>
      <c r="AT4" s="35" t="s">
        <v>984</v>
      </c>
      <c r="AU4" s="35" t="s">
        <v>3097</v>
      </c>
      <c r="AV4" s="35" t="s">
        <v>5394</v>
      </c>
      <c r="AW4" s="35" t="s">
        <v>5298</v>
      </c>
      <c r="AX4" s="35" t="s">
        <v>5299</v>
      </c>
      <c r="AY4" s="35" t="s">
        <v>5283</v>
      </c>
      <c r="AZ4" s="35" t="s">
        <v>5270</v>
      </c>
      <c r="BA4" s="35" t="s">
        <v>5362</v>
      </c>
      <c r="BB4" s="35" t="s">
        <v>5273</v>
      </c>
      <c r="BC4" s="35" t="s">
        <v>5276</v>
      </c>
      <c r="BD4" s="35" t="s">
        <v>5363</v>
      </c>
      <c r="BE4" s="35" t="s">
        <v>5279</v>
      </c>
      <c r="BF4" s="35" t="s">
        <v>5284</v>
      </c>
      <c r="BG4" s="35" t="s">
        <v>5285</v>
      </c>
      <c r="BH4" s="35" t="s">
        <v>5364</v>
      </c>
      <c r="BI4" s="35" t="s">
        <v>32</v>
      </c>
      <c r="BJ4" s="35" t="s">
        <v>32</v>
      </c>
      <c r="BK4" s="35" t="s">
        <v>32</v>
      </c>
      <c r="BL4" s="35" t="s">
        <v>32</v>
      </c>
      <c r="BM4" s="35" t="s">
        <v>32</v>
      </c>
      <c r="BN4" s="35" t="s">
        <v>32</v>
      </c>
      <c r="BO4" s="35" t="s">
        <v>32</v>
      </c>
      <c r="BP4" s="35" t="s">
        <v>32</v>
      </c>
    </row>
    <row r="5" spans="1:68" s="37" customFormat="1" ht="90" customHeight="1" x14ac:dyDescent="0.25">
      <c r="A5" s="42" t="s">
        <v>33</v>
      </c>
      <c r="B5" s="24" t="s">
        <v>4666</v>
      </c>
      <c r="C5" s="24" t="s">
        <v>4811</v>
      </c>
      <c r="D5" s="24" t="s">
        <v>5400</v>
      </c>
      <c r="E5" s="24" t="s">
        <v>32</v>
      </c>
      <c r="F5" s="24" t="s">
        <v>32</v>
      </c>
      <c r="G5" s="24"/>
      <c r="H5" s="24"/>
      <c r="I5" s="24"/>
      <c r="J5" s="24"/>
      <c r="K5" s="24"/>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t="s">
        <v>5395</v>
      </c>
      <c r="AW5" s="24" t="s">
        <v>32</v>
      </c>
      <c r="AX5" s="24" t="s">
        <v>32</v>
      </c>
      <c r="AY5" s="24" t="s">
        <v>32</v>
      </c>
      <c r="AZ5" s="24" t="s">
        <v>5271</v>
      </c>
      <c r="BA5" s="24" t="s">
        <v>32</v>
      </c>
      <c r="BB5" s="24" t="s">
        <v>5274</v>
      </c>
      <c r="BC5" s="24" t="s">
        <v>5277</v>
      </c>
      <c r="BD5" s="24" t="s">
        <v>32</v>
      </c>
      <c r="BE5" s="24" t="s">
        <v>5280</v>
      </c>
      <c r="BF5" s="24" t="s">
        <v>32</v>
      </c>
      <c r="BG5" s="24"/>
      <c r="BH5" s="24" t="s">
        <v>32</v>
      </c>
      <c r="BI5" s="24"/>
      <c r="BJ5" s="24"/>
      <c r="BK5" s="24"/>
      <c r="BL5" s="24"/>
      <c r="BM5" s="24"/>
      <c r="BN5" s="24"/>
      <c r="BO5" s="24"/>
      <c r="BP5" s="24"/>
    </row>
    <row r="6" spans="1:68" ht="18" customHeight="1" x14ac:dyDescent="0.25">
      <c r="A6" s="10" t="s">
        <v>34</v>
      </c>
      <c r="B6" s="35"/>
      <c r="C6" s="35" t="s">
        <v>32</v>
      </c>
      <c r="D6" s="35" t="s">
        <v>32</v>
      </c>
      <c r="E6" s="35" t="s">
        <v>35</v>
      </c>
      <c r="F6" s="35" t="s">
        <v>35</v>
      </c>
      <c r="G6" s="35" t="s">
        <v>35</v>
      </c>
      <c r="H6" s="35" t="s">
        <v>35</v>
      </c>
      <c r="I6" s="35" t="s">
        <v>35</v>
      </c>
      <c r="J6" s="35" t="s">
        <v>989</v>
      </c>
      <c r="K6" s="35" t="s">
        <v>35</v>
      </c>
      <c r="L6" s="35" t="s">
        <v>35</v>
      </c>
      <c r="M6" s="35" t="s">
        <v>240</v>
      </c>
      <c r="N6" s="35" t="s">
        <v>989</v>
      </c>
      <c r="O6" s="35" t="s">
        <v>989</v>
      </c>
      <c r="P6" s="35" t="s">
        <v>991</v>
      </c>
      <c r="Q6" s="35" t="s">
        <v>35</v>
      </c>
      <c r="R6" s="35" t="s">
        <v>238</v>
      </c>
      <c r="S6" s="35" t="s">
        <v>35</v>
      </c>
      <c r="T6" s="35" t="s">
        <v>35</v>
      </c>
      <c r="U6" s="35" t="s">
        <v>989</v>
      </c>
      <c r="V6" s="35" t="s">
        <v>32</v>
      </c>
      <c r="W6" s="35" t="s">
        <v>989</v>
      </c>
      <c r="X6" s="35" t="s">
        <v>989</v>
      </c>
      <c r="Y6" s="35" t="s">
        <v>989</v>
      </c>
      <c r="Z6" s="35" t="s">
        <v>989</v>
      </c>
      <c r="AA6" s="35" t="s">
        <v>989</v>
      </c>
      <c r="AB6" s="35" t="s">
        <v>991</v>
      </c>
      <c r="AC6" s="35" t="s">
        <v>991</v>
      </c>
      <c r="AD6" s="35" t="s">
        <v>35</v>
      </c>
      <c r="AE6" s="35" t="s">
        <v>989</v>
      </c>
      <c r="AF6" s="35" t="s">
        <v>989</v>
      </c>
      <c r="AG6" s="35" t="s">
        <v>989</v>
      </c>
      <c r="AH6" s="35" t="s">
        <v>35</v>
      </c>
      <c r="AI6" s="35" t="s">
        <v>989</v>
      </c>
      <c r="AJ6" s="35" t="s">
        <v>996</v>
      </c>
      <c r="AK6" s="35" t="s">
        <v>240</v>
      </c>
      <c r="AL6" s="35" t="s">
        <v>988</v>
      </c>
      <c r="AM6" s="35" t="s">
        <v>35</v>
      </c>
      <c r="AN6" s="35" t="s">
        <v>35</v>
      </c>
      <c r="AO6" s="35" t="s">
        <v>989</v>
      </c>
      <c r="AP6" s="35" t="s">
        <v>240</v>
      </c>
      <c r="AQ6" s="35" t="s">
        <v>988</v>
      </c>
      <c r="AR6" s="35" t="s">
        <v>988</v>
      </c>
      <c r="AS6" s="35" t="s">
        <v>996</v>
      </c>
      <c r="AT6" s="35" t="s">
        <v>35</v>
      </c>
      <c r="AU6" s="35" t="s">
        <v>35</v>
      </c>
      <c r="AV6" s="35"/>
      <c r="AW6" s="35" t="s">
        <v>35</v>
      </c>
      <c r="AX6" s="35" t="s">
        <v>35</v>
      </c>
      <c r="AY6" s="35" t="s">
        <v>35</v>
      </c>
      <c r="AZ6" s="35" t="s">
        <v>35</v>
      </c>
      <c r="BA6" s="35" t="s">
        <v>35</v>
      </c>
      <c r="BB6" s="35" t="s">
        <v>35</v>
      </c>
      <c r="BC6" s="35" t="s">
        <v>35</v>
      </c>
      <c r="BD6" s="35" t="s">
        <v>35</v>
      </c>
      <c r="BE6" s="35" t="s">
        <v>35</v>
      </c>
      <c r="BF6" s="35" t="s">
        <v>35</v>
      </c>
      <c r="BG6" s="35" t="s">
        <v>35</v>
      </c>
      <c r="BH6" s="35" t="s">
        <v>35</v>
      </c>
      <c r="BI6" s="35" t="s">
        <v>32</v>
      </c>
      <c r="BJ6" s="35" t="s">
        <v>32</v>
      </c>
      <c r="BK6" s="35" t="s">
        <v>32</v>
      </c>
      <c r="BL6" s="35" t="s">
        <v>32</v>
      </c>
      <c r="BM6" s="35" t="s">
        <v>32</v>
      </c>
      <c r="BN6" s="35" t="s">
        <v>32</v>
      </c>
      <c r="BO6" s="35" t="s">
        <v>32</v>
      </c>
      <c r="BP6" s="35" t="s">
        <v>32</v>
      </c>
    </row>
    <row r="7" spans="1:68" ht="18" customHeight="1" x14ac:dyDescent="0.25">
      <c r="A7" s="10" t="s">
        <v>36</v>
      </c>
      <c r="B7" s="35" t="s">
        <v>32</v>
      </c>
      <c r="C7" s="35" t="s">
        <v>4629</v>
      </c>
      <c r="D7" s="35"/>
      <c r="E7" s="35" t="s">
        <v>37</v>
      </c>
      <c r="F7" s="35" t="s">
        <v>38</v>
      </c>
      <c r="G7" s="35" t="s">
        <v>39</v>
      </c>
      <c r="H7" s="35" t="s">
        <v>40</v>
      </c>
      <c r="I7" s="35" t="s">
        <v>31</v>
      </c>
      <c r="J7" s="35" t="s">
        <v>825</v>
      </c>
      <c r="K7" s="35" t="s">
        <v>998</v>
      </c>
      <c r="L7" s="35" t="s">
        <v>999</v>
      </c>
      <c r="M7" s="35" t="s">
        <v>829</v>
      </c>
      <c r="N7" s="35" t="s">
        <v>834</v>
      </c>
      <c r="O7" s="35" t="s">
        <v>835</v>
      </c>
      <c r="P7" s="35" t="s">
        <v>642</v>
      </c>
      <c r="Q7" s="35" t="s">
        <v>839</v>
      </c>
      <c r="R7" s="35" t="s">
        <v>198</v>
      </c>
      <c r="S7" s="35" t="s">
        <v>3098</v>
      </c>
      <c r="T7" s="35" t="s">
        <v>32</v>
      </c>
      <c r="U7" s="35" t="s">
        <v>862</v>
      </c>
      <c r="V7" s="35" t="s">
        <v>32</v>
      </c>
      <c r="W7" s="35" t="s">
        <v>3099</v>
      </c>
      <c r="X7" s="35" t="s">
        <v>3100</v>
      </c>
      <c r="Y7" s="35" t="s">
        <v>3101</v>
      </c>
      <c r="Z7" s="35" t="s">
        <v>894</v>
      </c>
      <c r="AA7" s="35" t="s">
        <v>898</v>
      </c>
      <c r="AB7" s="35" t="s">
        <v>899</v>
      </c>
      <c r="AC7" s="35" t="s">
        <v>1005</v>
      </c>
      <c r="AD7" s="35" t="s">
        <v>1006</v>
      </c>
      <c r="AE7" s="35" t="s">
        <v>912</v>
      </c>
      <c r="AF7" s="35" t="s">
        <v>913</v>
      </c>
      <c r="AG7" s="35" t="s">
        <v>914</v>
      </c>
      <c r="AH7" s="35" t="s">
        <v>3102</v>
      </c>
      <c r="AI7" s="35" t="s">
        <v>1009</v>
      </c>
      <c r="AJ7" s="35" t="s">
        <v>1010</v>
      </c>
      <c r="AK7" s="35" t="s">
        <v>922</v>
      </c>
      <c r="AL7" s="35" t="s">
        <v>1013</v>
      </c>
      <c r="AM7" s="35" t="s">
        <v>226</v>
      </c>
      <c r="AN7" s="35" t="s">
        <v>1018</v>
      </c>
      <c r="AO7" s="35" t="s">
        <v>3103</v>
      </c>
      <c r="AP7" s="35" t="s">
        <v>967</v>
      </c>
      <c r="AQ7" s="35" t="s">
        <v>1022</v>
      </c>
      <c r="AR7" s="35" t="s">
        <v>974</v>
      </c>
      <c r="AS7" s="35" t="s">
        <v>3104</v>
      </c>
      <c r="AT7" s="35" t="s">
        <v>1026</v>
      </c>
      <c r="AU7" s="35" t="s">
        <v>985</v>
      </c>
      <c r="AV7" s="35"/>
      <c r="AW7" s="35"/>
      <c r="AX7" s="35"/>
      <c r="AY7" s="35" t="s">
        <v>32</v>
      </c>
      <c r="AZ7" s="35" t="s">
        <v>32</v>
      </c>
      <c r="BA7" s="35" t="s">
        <v>32</v>
      </c>
      <c r="BB7" s="35" t="s">
        <v>32</v>
      </c>
      <c r="BC7" s="35" t="s">
        <v>32</v>
      </c>
      <c r="BD7" s="35" t="s">
        <v>32</v>
      </c>
      <c r="BE7" s="35" t="s">
        <v>32</v>
      </c>
      <c r="BF7" s="35" t="s">
        <v>32</v>
      </c>
      <c r="BG7" s="35" t="s">
        <v>32</v>
      </c>
      <c r="BH7" s="35" t="s">
        <v>32</v>
      </c>
      <c r="BI7" s="35" t="s">
        <v>32</v>
      </c>
      <c r="BJ7" s="35" t="s">
        <v>32</v>
      </c>
      <c r="BK7" s="35" t="s">
        <v>32</v>
      </c>
      <c r="BL7" s="35" t="s">
        <v>32</v>
      </c>
      <c r="BM7" s="35" t="s">
        <v>32</v>
      </c>
      <c r="BN7" s="35" t="s">
        <v>32</v>
      </c>
      <c r="BO7" s="35" t="s">
        <v>32</v>
      </c>
      <c r="BP7" s="35" t="s">
        <v>32</v>
      </c>
    </row>
    <row r="8" spans="1:68" s="37" customFormat="1" ht="90" customHeight="1" x14ac:dyDescent="0.25">
      <c r="A8" s="42" t="s">
        <v>41</v>
      </c>
      <c r="B8" s="24" t="s">
        <v>4667</v>
      </c>
      <c r="C8" s="24" t="s">
        <v>4812</v>
      </c>
      <c r="D8" s="24"/>
      <c r="E8" s="24" t="s">
        <v>32</v>
      </c>
      <c r="F8" s="24" t="s">
        <v>32</v>
      </c>
      <c r="G8" s="24" t="s">
        <v>32</v>
      </c>
      <c r="H8" s="24" t="s">
        <v>32</v>
      </c>
      <c r="I8" s="24" t="s">
        <v>32</v>
      </c>
      <c r="J8" s="24" t="s">
        <v>32</v>
      </c>
      <c r="K8" s="24" t="s">
        <v>32</v>
      </c>
      <c r="L8" s="24" t="s">
        <v>32</v>
      </c>
      <c r="M8" s="24" t="s">
        <v>32</v>
      </c>
      <c r="N8" s="24" t="s">
        <v>32</v>
      </c>
      <c r="O8" s="24" t="s">
        <v>32</v>
      </c>
      <c r="P8" s="24" t="s">
        <v>32</v>
      </c>
      <c r="Q8" s="24" t="s">
        <v>32</v>
      </c>
      <c r="R8" s="24" t="s">
        <v>32</v>
      </c>
      <c r="S8" s="24" t="s">
        <v>32</v>
      </c>
      <c r="T8" s="24" t="s">
        <v>32</v>
      </c>
      <c r="U8" s="24" t="s">
        <v>32</v>
      </c>
      <c r="V8" s="24" t="s">
        <v>32</v>
      </c>
      <c r="W8" s="24" t="s">
        <v>32</v>
      </c>
      <c r="X8" s="24" t="s">
        <v>32</v>
      </c>
      <c r="Y8" s="24" t="s">
        <v>32</v>
      </c>
      <c r="Z8" s="24" t="s">
        <v>32</v>
      </c>
      <c r="AA8" s="24" t="s">
        <v>32</v>
      </c>
      <c r="AB8" s="24" t="s">
        <v>32</v>
      </c>
      <c r="AC8" s="24" t="s">
        <v>32</v>
      </c>
      <c r="AD8" s="24" t="s">
        <v>32</v>
      </c>
      <c r="AE8" s="24" t="s">
        <v>32</v>
      </c>
      <c r="AF8" s="24" t="s">
        <v>32</v>
      </c>
      <c r="AG8" s="24" t="s">
        <v>32</v>
      </c>
      <c r="AH8" s="24" t="s">
        <v>32</v>
      </c>
      <c r="AI8" s="24" t="s">
        <v>32</v>
      </c>
      <c r="AJ8" s="24" t="s">
        <v>32</v>
      </c>
      <c r="AK8" s="24" t="s">
        <v>32</v>
      </c>
      <c r="AL8" s="24" t="s">
        <v>32</v>
      </c>
      <c r="AM8" s="24" t="s">
        <v>32</v>
      </c>
      <c r="AN8" s="24" t="s">
        <v>32</v>
      </c>
      <c r="AO8" s="24" t="s">
        <v>32</v>
      </c>
      <c r="AP8" s="24" t="s">
        <v>32</v>
      </c>
      <c r="AQ8" s="24" t="s">
        <v>32</v>
      </c>
      <c r="AR8" s="24" t="s">
        <v>32</v>
      </c>
      <c r="AS8" s="24" t="s">
        <v>32</v>
      </c>
      <c r="AT8" s="24" t="s">
        <v>32</v>
      </c>
      <c r="AU8" s="24" t="s">
        <v>32</v>
      </c>
      <c r="AV8" s="24"/>
      <c r="AW8" s="24"/>
      <c r="AX8" s="24"/>
      <c r="AY8" s="24" t="s">
        <v>32</v>
      </c>
      <c r="AZ8" s="24" t="s">
        <v>5272</v>
      </c>
      <c r="BA8" s="24" t="s">
        <v>32</v>
      </c>
      <c r="BB8" s="24" t="s">
        <v>5275</v>
      </c>
      <c r="BC8" s="24" t="s">
        <v>5278</v>
      </c>
      <c r="BD8" s="24" t="s">
        <v>32</v>
      </c>
      <c r="BE8" s="24" t="s">
        <v>5282</v>
      </c>
      <c r="BF8" s="24" t="s">
        <v>32</v>
      </c>
      <c r="BG8" s="24" t="s">
        <v>32</v>
      </c>
      <c r="BH8" s="24" t="s">
        <v>32</v>
      </c>
      <c r="BI8" s="24" t="s">
        <v>32</v>
      </c>
      <c r="BJ8" s="24" t="s">
        <v>32</v>
      </c>
      <c r="BK8" s="24" t="s">
        <v>32</v>
      </c>
      <c r="BL8" s="24" t="s">
        <v>32</v>
      </c>
      <c r="BM8" s="24" t="s">
        <v>32</v>
      </c>
      <c r="BN8" s="24" t="s">
        <v>32</v>
      </c>
      <c r="BO8" s="24" t="s">
        <v>32</v>
      </c>
      <c r="BP8" s="24" t="s">
        <v>32</v>
      </c>
    </row>
    <row r="9" spans="1:68" ht="18" customHeight="1" x14ac:dyDescent="0.25">
      <c r="A9" s="10" t="s">
        <v>42</v>
      </c>
      <c r="B9" s="35" t="s">
        <v>32</v>
      </c>
      <c r="C9" s="35" t="s">
        <v>32</v>
      </c>
      <c r="D9" s="35" t="s">
        <v>32</v>
      </c>
      <c r="E9" s="35" t="s">
        <v>32</v>
      </c>
      <c r="F9" s="35" t="s">
        <v>32</v>
      </c>
      <c r="G9" s="35" t="s">
        <v>35</v>
      </c>
      <c r="H9" s="35" t="s">
        <v>35</v>
      </c>
      <c r="I9" s="35" t="s">
        <v>32</v>
      </c>
      <c r="J9" s="35" t="s">
        <v>989</v>
      </c>
      <c r="K9" s="35" t="s">
        <v>35</v>
      </c>
      <c r="L9" s="35" t="s">
        <v>35</v>
      </c>
      <c r="M9" s="35" t="s">
        <v>240</v>
      </c>
      <c r="N9" s="35" t="s">
        <v>989</v>
      </c>
      <c r="O9" s="35" t="s">
        <v>32</v>
      </c>
      <c r="P9" s="35" t="s">
        <v>991</v>
      </c>
      <c r="Q9" s="35" t="s">
        <v>35</v>
      </c>
      <c r="R9" s="35" t="s">
        <v>238</v>
      </c>
      <c r="S9" s="35" t="s">
        <v>35</v>
      </c>
      <c r="T9" s="35" t="s">
        <v>32</v>
      </c>
      <c r="U9" s="35" t="s">
        <v>989</v>
      </c>
      <c r="V9" s="35" t="s">
        <v>32</v>
      </c>
      <c r="W9" s="35" t="s">
        <v>989</v>
      </c>
      <c r="X9" s="35" t="s">
        <v>989</v>
      </c>
      <c r="Y9" s="35" t="s">
        <v>989</v>
      </c>
      <c r="Z9" s="35" t="s">
        <v>989</v>
      </c>
      <c r="AA9" s="35" t="s">
        <v>989</v>
      </c>
      <c r="AB9" s="35" t="s">
        <v>991</v>
      </c>
      <c r="AC9" s="35" t="s">
        <v>991</v>
      </c>
      <c r="AD9" s="35" t="s">
        <v>35</v>
      </c>
      <c r="AE9" s="35" t="s">
        <v>989</v>
      </c>
      <c r="AF9" s="35" t="s">
        <v>989</v>
      </c>
      <c r="AG9" s="35" t="s">
        <v>989</v>
      </c>
      <c r="AH9" s="35" t="s">
        <v>35</v>
      </c>
      <c r="AI9" s="35" t="s">
        <v>989</v>
      </c>
      <c r="AJ9" s="35" t="s">
        <v>996</v>
      </c>
      <c r="AK9" s="35" t="s">
        <v>240</v>
      </c>
      <c r="AL9" s="35" t="s">
        <v>988</v>
      </c>
      <c r="AM9" s="35" t="s">
        <v>35</v>
      </c>
      <c r="AN9" s="35" t="s">
        <v>35</v>
      </c>
      <c r="AO9" s="35" t="s">
        <v>989</v>
      </c>
      <c r="AP9" s="35" t="s">
        <v>240</v>
      </c>
      <c r="AQ9" s="35" t="s">
        <v>988</v>
      </c>
      <c r="AR9" s="35" t="s">
        <v>988</v>
      </c>
      <c r="AS9" s="35" t="s">
        <v>996</v>
      </c>
      <c r="AT9" s="35" t="s">
        <v>35</v>
      </c>
      <c r="AU9" s="35" t="s">
        <v>35</v>
      </c>
      <c r="AV9" s="35" t="s">
        <v>32</v>
      </c>
      <c r="AW9" s="35" t="s">
        <v>32</v>
      </c>
      <c r="AX9" s="35" t="s">
        <v>32</v>
      </c>
      <c r="AY9" s="35" t="s">
        <v>32</v>
      </c>
      <c r="AZ9" s="35" t="s">
        <v>32</v>
      </c>
      <c r="BA9" s="35" t="s">
        <v>32</v>
      </c>
      <c r="BB9" s="35" t="s">
        <v>32</v>
      </c>
      <c r="BC9" s="35" t="s">
        <v>32</v>
      </c>
      <c r="BD9" s="35" t="s">
        <v>32</v>
      </c>
      <c r="BE9" s="35" t="s">
        <v>32</v>
      </c>
      <c r="BF9" s="35" t="s">
        <v>32</v>
      </c>
      <c r="BG9" s="35" t="s">
        <v>32</v>
      </c>
      <c r="BH9" s="35" t="s">
        <v>32</v>
      </c>
      <c r="BI9" s="35"/>
      <c r="BJ9" s="35"/>
      <c r="BK9" s="35"/>
      <c r="BL9" s="35"/>
      <c r="BM9" s="35"/>
      <c r="BN9" s="35"/>
      <c r="BO9" s="35"/>
      <c r="BP9" s="35"/>
    </row>
    <row r="10" spans="1:68" ht="18" customHeight="1" x14ac:dyDescent="0.25">
      <c r="A10" s="10" t="s">
        <v>43</v>
      </c>
      <c r="B10" s="35" t="s">
        <v>4626</v>
      </c>
      <c r="C10" s="35" t="s">
        <v>5361</v>
      </c>
      <c r="D10" s="35" t="s">
        <v>5401</v>
      </c>
      <c r="E10" s="35" t="s">
        <v>1</v>
      </c>
      <c r="F10" s="35" t="s">
        <v>2</v>
      </c>
      <c r="G10" s="35" t="s">
        <v>3</v>
      </c>
      <c r="H10" s="35" t="s">
        <v>4</v>
      </c>
      <c r="I10" s="35" t="s">
        <v>5</v>
      </c>
      <c r="J10" s="35" t="s">
        <v>629</v>
      </c>
      <c r="K10" s="35" t="s">
        <v>630</v>
      </c>
      <c r="L10" s="35" t="s">
        <v>631</v>
      </c>
      <c r="M10" s="35" t="s">
        <v>6</v>
      </c>
      <c r="N10" s="35" t="s">
        <v>637</v>
      </c>
      <c r="O10" s="35" t="s">
        <v>3068</v>
      </c>
      <c r="P10" s="35" t="s">
        <v>642</v>
      </c>
      <c r="Q10" s="35" t="s">
        <v>643</v>
      </c>
      <c r="R10" s="35" t="s">
        <v>8</v>
      </c>
      <c r="S10" s="35" t="s">
        <v>3069</v>
      </c>
      <c r="T10" s="35" t="s">
        <v>671</v>
      </c>
      <c r="U10" s="35" t="s">
        <v>672</v>
      </c>
      <c r="V10" s="35" t="s">
        <v>3070</v>
      </c>
      <c r="W10" s="35" t="s">
        <v>3071</v>
      </c>
      <c r="X10" s="35" t="s">
        <v>2196</v>
      </c>
      <c r="Y10" s="35" t="s">
        <v>3072</v>
      </c>
      <c r="Z10" s="35" t="s">
        <v>721</v>
      </c>
      <c r="AA10" s="35" t="s">
        <v>724</v>
      </c>
      <c r="AB10" s="35" t="s">
        <v>725</v>
      </c>
      <c r="AC10" s="35" t="s">
        <v>735</v>
      </c>
      <c r="AD10" s="35" t="s">
        <v>13</v>
      </c>
      <c r="AE10" s="35" t="s">
        <v>741</v>
      </c>
      <c r="AF10" s="35" t="s">
        <v>742</v>
      </c>
      <c r="AG10" s="35" t="s">
        <v>743</v>
      </c>
      <c r="AH10" s="35" t="s">
        <v>2345</v>
      </c>
      <c r="AI10" s="35" t="s">
        <v>14</v>
      </c>
      <c r="AJ10" s="35" t="s">
        <v>744</v>
      </c>
      <c r="AK10" s="35" t="s">
        <v>15</v>
      </c>
      <c r="AL10" s="35" t="s">
        <v>750</v>
      </c>
      <c r="AM10" s="35" t="s">
        <v>17</v>
      </c>
      <c r="AN10" s="35" t="s">
        <v>18</v>
      </c>
      <c r="AO10" s="35" t="s">
        <v>3073</v>
      </c>
      <c r="AP10" s="35" t="s">
        <v>800</v>
      </c>
      <c r="AQ10" s="35" t="s">
        <v>21</v>
      </c>
      <c r="AR10" s="35" t="s">
        <v>22</v>
      </c>
      <c r="AS10" s="35" t="s">
        <v>3074</v>
      </c>
      <c r="AT10" s="35" t="s">
        <v>820</v>
      </c>
      <c r="AU10" s="35" t="s">
        <v>821</v>
      </c>
      <c r="AV10" s="35" t="s">
        <v>5365</v>
      </c>
      <c r="AW10" s="35" t="s">
        <v>5377</v>
      </c>
      <c r="AX10" s="35" t="s">
        <v>5376</v>
      </c>
      <c r="AY10" s="35" t="s">
        <v>5366</v>
      </c>
      <c r="AZ10" s="35" t="s">
        <v>5367</v>
      </c>
      <c r="BA10" s="35" t="s">
        <v>5368</v>
      </c>
      <c r="BB10" s="35" t="s">
        <v>5369</v>
      </c>
      <c r="BC10" s="35" t="s">
        <v>5370</v>
      </c>
      <c r="BD10" s="35" t="s">
        <v>5371</v>
      </c>
      <c r="BE10" s="35" t="s">
        <v>5372</v>
      </c>
      <c r="BF10" s="35" t="s">
        <v>5373</v>
      </c>
      <c r="BG10" s="35" t="s">
        <v>5374</v>
      </c>
      <c r="BH10" s="35" t="s">
        <v>5375</v>
      </c>
      <c r="BI10" s="35" t="s">
        <v>5378</v>
      </c>
      <c r="BJ10" s="35" t="s">
        <v>5379</v>
      </c>
      <c r="BK10" s="35" t="s">
        <v>5380</v>
      </c>
      <c r="BL10" s="35" t="s">
        <v>5381</v>
      </c>
      <c r="BM10" s="35" t="s">
        <v>5382</v>
      </c>
      <c r="BN10" s="35" t="s">
        <v>5383</v>
      </c>
      <c r="BO10" s="35" t="s">
        <v>5384</v>
      </c>
      <c r="BP10" s="35" t="s">
        <v>5385</v>
      </c>
    </row>
    <row r="11" spans="1:68" ht="18" customHeight="1" x14ac:dyDescent="0.25">
      <c r="A11" s="10" t="s">
        <v>44</v>
      </c>
      <c r="B11" s="35" t="s">
        <v>4627</v>
      </c>
      <c r="C11" s="35" t="s">
        <v>4631</v>
      </c>
      <c r="D11" s="35" t="s">
        <v>5402</v>
      </c>
      <c r="E11" s="35" t="s">
        <v>45</v>
      </c>
      <c r="F11" s="35" t="s">
        <v>46</v>
      </c>
      <c r="G11" s="35" t="s">
        <v>47</v>
      </c>
      <c r="H11" s="35" t="s">
        <v>48</v>
      </c>
      <c r="I11" s="35" t="s">
        <v>49</v>
      </c>
      <c r="J11" s="35" t="s">
        <v>1036</v>
      </c>
      <c r="K11" s="35" t="s">
        <v>1037</v>
      </c>
      <c r="L11" s="35" t="s">
        <v>1038</v>
      </c>
      <c r="M11" s="35" t="s">
        <v>50</v>
      </c>
      <c r="N11" s="35" t="s">
        <v>1044</v>
      </c>
      <c r="O11" s="35" t="s">
        <v>3105</v>
      </c>
      <c r="P11" s="35" t="s">
        <v>1049</v>
      </c>
      <c r="Q11" s="35" t="s">
        <v>1050</v>
      </c>
      <c r="R11" s="35" t="s">
        <v>52</v>
      </c>
      <c r="S11" s="35" t="s">
        <v>3106</v>
      </c>
      <c r="T11" s="35" t="s">
        <v>1077</v>
      </c>
      <c r="U11" s="35" t="s">
        <v>1078</v>
      </c>
      <c r="V11" s="35" t="s">
        <v>3107</v>
      </c>
      <c r="W11" s="35" t="s">
        <v>3108</v>
      </c>
      <c r="X11" s="35" t="s">
        <v>2219</v>
      </c>
      <c r="Y11" s="35" t="s">
        <v>3109</v>
      </c>
      <c r="Z11" s="35" t="s">
        <v>1127</v>
      </c>
      <c r="AA11" s="35" t="s">
        <v>1130</v>
      </c>
      <c r="AB11" s="35" t="s">
        <v>1131</v>
      </c>
      <c r="AC11" s="35" t="s">
        <v>1141</v>
      </c>
      <c r="AD11" s="35" t="s">
        <v>57</v>
      </c>
      <c r="AE11" s="35" t="s">
        <v>1147</v>
      </c>
      <c r="AF11" s="35" t="s">
        <v>1148</v>
      </c>
      <c r="AG11" s="35" t="s">
        <v>1149</v>
      </c>
      <c r="AH11" s="35" t="s">
        <v>2481</v>
      </c>
      <c r="AI11" s="35" t="s">
        <v>58</v>
      </c>
      <c r="AJ11" s="35" t="s">
        <v>1150</v>
      </c>
      <c r="AK11" s="35" t="s">
        <v>59</v>
      </c>
      <c r="AL11" s="35" t="s">
        <v>1156</v>
      </c>
      <c r="AM11" s="35" t="s">
        <v>61</v>
      </c>
      <c r="AN11" s="35" t="s">
        <v>62</v>
      </c>
      <c r="AO11" s="35" t="s">
        <v>3110</v>
      </c>
      <c r="AP11" s="35" t="s">
        <v>1206</v>
      </c>
      <c r="AQ11" s="35" t="s">
        <v>65</v>
      </c>
      <c r="AR11" s="35" t="s">
        <v>66</v>
      </c>
      <c r="AS11" s="35" t="s">
        <v>3111</v>
      </c>
      <c r="AT11" s="35" t="s">
        <v>1225</v>
      </c>
      <c r="AU11" s="35" t="s">
        <v>1226</v>
      </c>
      <c r="AV11" s="35" t="s">
        <v>5054</v>
      </c>
      <c r="AW11" s="35" t="s">
        <v>5055</v>
      </c>
      <c r="AX11" s="35" t="s">
        <v>5056</v>
      </c>
      <c r="AY11" s="35" t="s">
        <v>5057</v>
      </c>
      <c r="AZ11" s="35" t="s">
        <v>5058</v>
      </c>
      <c r="BA11" s="35" t="s">
        <v>5059</v>
      </c>
      <c r="BB11" s="35" t="s">
        <v>5060</v>
      </c>
      <c r="BC11" s="35" t="s">
        <v>5061</v>
      </c>
      <c r="BD11" s="35" t="s">
        <v>5062</v>
      </c>
      <c r="BE11" s="35" t="s">
        <v>5063</v>
      </c>
      <c r="BF11" s="35" t="s">
        <v>5064</v>
      </c>
      <c r="BG11" s="35" t="s">
        <v>5065</v>
      </c>
      <c r="BH11" s="35" t="s">
        <v>71</v>
      </c>
      <c r="BI11" s="35" t="s">
        <v>5066</v>
      </c>
      <c r="BJ11" s="35" t="s">
        <v>5067</v>
      </c>
      <c r="BK11" s="35" t="s">
        <v>5068</v>
      </c>
      <c r="BL11" s="35" t="s">
        <v>5069</v>
      </c>
      <c r="BM11" s="35" t="s">
        <v>5070</v>
      </c>
      <c r="BN11" s="35" t="s">
        <v>5071</v>
      </c>
      <c r="BO11" s="35" t="s">
        <v>5072</v>
      </c>
      <c r="BP11" s="35" t="s">
        <v>3112</v>
      </c>
    </row>
    <row r="12" spans="1:68" ht="18" customHeight="1" x14ac:dyDescent="0.25">
      <c r="A12" s="10" t="s">
        <v>5403</v>
      </c>
      <c r="B12" s="35" t="str">
        <f>IFERROR(LOWER(MID(B2,1,1))&amp;MID(B2,2,FIND(".", B2)-2) &amp; "_" &amp; MID(B2,FIND(".", B2)+1,1000),B2)</f>
        <v>period_identifier</v>
      </c>
      <c r="C12" s="35" t="str">
        <f t="shared" ref="C12:BN12" si="0">IFERROR(LOWER(MID(C2,1,1))&amp;MID(C2,2,FIND(".", C2)-2) &amp; "_" &amp; MID(C2,FIND(".", C2)+1,1000),C2)</f>
        <v>company_objectIdSender</v>
      </c>
      <c r="D12" s="35" t="str">
        <f t="shared" si="0"/>
        <v>property_objectIdSender</v>
      </c>
      <c r="E12" s="35" t="str">
        <f t="shared" si="0"/>
        <v>objectIdSender</v>
      </c>
      <c r="F12" s="35" t="str">
        <f t="shared" si="0"/>
        <v>objectIdReceiver</v>
      </c>
      <c r="G12" s="35" t="str">
        <f t="shared" si="0"/>
        <v>validFrom</v>
      </c>
      <c r="H12" s="35" t="str">
        <f t="shared" si="0"/>
        <v>validTo</v>
      </c>
      <c r="I12" s="35" t="str">
        <f t="shared" si="0"/>
        <v>label</v>
      </c>
      <c r="J12" s="35" t="str">
        <f t="shared" si="0"/>
        <v>airconditioning</v>
      </c>
      <c r="K12" s="35" t="str">
        <f t="shared" si="0"/>
        <v>archValidFrom</v>
      </c>
      <c r="L12" s="35" t="str">
        <f t="shared" si="0"/>
        <v>archValidTo</v>
      </c>
      <c r="M12" s="35" t="str">
        <f t="shared" si="0"/>
        <v>assetAccountType</v>
      </c>
      <c r="N12" s="35" t="str">
        <f t="shared" si="0"/>
        <v>balcony</v>
      </c>
      <c r="O12" s="35" t="str">
        <f t="shared" si="0"/>
        <v>barrierFree</v>
      </c>
      <c r="P12" s="35" t="str">
        <f t="shared" si="0"/>
        <v>condition</v>
      </c>
      <c r="Q12" s="35" t="str">
        <f t="shared" si="0"/>
        <v>constructionDate</v>
      </c>
      <c r="R12" s="35" t="str">
        <f t="shared" si="0"/>
        <v>courtage</v>
      </c>
      <c r="S12" s="35" t="str">
        <f t="shared" si="0"/>
        <v>cubature</v>
      </c>
      <c r="T12" s="35" t="str">
        <f t="shared" si="0"/>
        <v>economicConstructionDate</v>
      </c>
      <c r="U12" s="35" t="str">
        <f t="shared" si="0"/>
        <v>elevator</v>
      </c>
      <c r="V12" s="35" t="str">
        <f t="shared" si="0"/>
        <v>energySource</v>
      </c>
      <c r="W12" s="35" t="str">
        <f t="shared" si="0"/>
        <v>floorload</v>
      </c>
      <c r="X12" s="35" t="str">
        <f t="shared" si="0"/>
        <v>guestToilet</v>
      </c>
      <c r="Y12" s="35" t="str">
        <f t="shared" si="0"/>
        <v>highVoltage</v>
      </c>
      <c r="Z12" s="35" t="str">
        <f t="shared" si="0"/>
        <v>interiorQuality</v>
      </c>
      <c r="AA12" s="35" t="str">
        <f t="shared" si="0"/>
        <v>lanCables</v>
      </c>
      <c r="AB12" s="35" t="str">
        <f t="shared" si="0"/>
        <v>lastRefurbishmentDate</v>
      </c>
      <c r="AC12" s="35" t="str">
        <f t="shared" si="0"/>
        <v>modernisationStatus</v>
      </c>
      <c r="AD12" s="35" t="str">
        <f t="shared" si="0"/>
        <v>monumentProtectionCategory</v>
      </c>
      <c r="AE12" s="35" t="str">
        <f t="shared" si="0"/>
        <v>numberOfBathrooms</v>
      </c>
      <c r="AF12" s="35" t="str">
        <f t="shared" si="0"/>
        <v>numberOfBedrooms</v>
      </c>
      <c r="AG12" s="35" t="str">
        <f t="shared" si="0"/>
        <v>numberOfCanteen</v>
      </c>
      <c r="AH12" s="35" t="str">
        <f t="shared" si="0"/>
        <v>numberOfFloors</v>
      </c>
      <c r="AI12" s="35" t="str">
        <f t="shared" si="0"/>
        <v>numberOfParkingSpaces</v>
      </c>
      <c r="AJ12" s="35" t="str">
        <f t="shared" si="0"/>
        <v>numberOfRooms</v>
      </c>
      <c r="AK12" s="35" t="str">
        <f t="shared" si="0"/>
        <v>ownerOccupation</v>
      </c>
      <c r="AL12" s="35" t="str">
        <f t="shared" si="0"/>
        <v>ownershipShare</v>
      </c>
      <c r="AM12" s="35" t="str">
        <f t="shared" si="0"/>
        <v>propertyManager</v>
      </c>
      <c r="AN12" s="35" t="str">
        <f t="shared" si="0"/>
        <v>purchaseDate</v>
      </c>
      <c r="AO12" s="35" t="str">
        <f t="shared" si="0"/>
        <v>ramp</v>
      </c>
      <c r="AP12" s="35" t="str">
        <f t="shared" si="0"/>
        <v>rented</v>
      </c>
      <c r="AQ12" s="35" t="str">
        <f t="shared" si="0"/>
        <v>riskStyle</v>
      </c>
      <c r="AR12" s="35" t="str">
        <f t="shared" si="0"/>
        <v>saleGrossPrice</v>
      </c>
      <c r="AS12" s="35" t="str">
        <f t="shared" si="0"/>
        <v>usableArea</v>
      </c>
      <c r="AT12" s="35" t="str">
        <f t="shared" si="0"/>
        <v>useTypePrimary</v>
      </c>
      <c r="AU12" s="35" t="str">
        <f t="shared" si="0"/>
        <v>useTypeSecondary</v>
      </c>
      <c r="AV12" s="35" t="str">
        <f t="shared" si="0"/>
        <v>address_label</v>
      </c>
      <c r="AW12" s="35" t="str">
        <f t="shared" si="0"/>
        <v>address_floorLocation</v>
      </c>
      <c r="AX12" s="35" t="str">
        <f t="shared" si="0"/>
        <v>address_floor</v>
      </c>
      <c r="AY12" s="35" t="str">
        <f t="shared" si="0"/>
        <v>address_housenumber</v>
      </c>
      <c r="AZ12" s="35" t="str">
        <f t="shared" si="0"/>
        <v>address_street</v>
      </c>
      <c r="BA12" s="35" t="str">
        <f t="shared" si="0"/>
        <v>address_district</v>
      </c>
      <c r="BB12" s="35" t="str">
        <f t="shared" si="0"/>
        <v>address_zip</v>
      </c>
      <c r="BC12" s="35" t="str">
        <f t="shared" si="0"/>
        <v>address_city</v>
      </c>
      <c r="BD12" s="35" t="str">
        <f t="shared" si="0"/>
        <v>address_region</v>
      </c>
      <c r="BE12" s="35" t="str">
        <f t="shared" si="0"/>
        <v>address_country</v>
      </c>
      <c r="BF12" s="35" t="str">
        <f t="shared" si="0"/>
        <v>address_latitude</v>
      </c>
      <c r="BG12" s="35" t="str">
        <f t="shared" si="0"/>
        <v>address_longitude</v>
      </c>
      <c r="BH12" s="35" t="str">
        <f t="shared" si="0"/>
        <v>address_isPublic</v>
      </c>
      <c r="BI12" s="35" t="str">
        <f t="shared" si="0"/>
        <v>lastEnergyRating_date</v>
      </c>
      <c r="BJ12" s="35" t="str">
        <f t="shared" si="0"/>
        <v>lastEnergyRating_reason</v>
      </c>
      <c r="BK12" s="35" t="str">
        <f t="shared" si="0"/>
        <v>lastEnergyRating_ratingType</v>
      </c>
      <c r="BL12" s="35" t="str">
        <f t="shared" si="0"/>
        <v>lastEnergyRating_ratingCategory</v>
      </c>
      <c r="BM12" s="35" t="str">
        <f t="shared" si="0"/>
        <v>lastEnergyRating_energyEfficiencyClass</v>
      </c>
      <c r="BN12" s="35" t="str">
        <f t="shared" si="0"/>
        <v>lastEnergyRating_energyConsumption</v>
      </c>
      <c r="BO12" s="35" t="str">
        <f>IFERROR(LOWER(MID(BO2,1,1))&amp;MID(BO2,2,FIND(".", BO2)-2) &amp; "_" &amp; MID(BO2,FIND(".", BO2)+1,1000),BO2)</f>
        <v>lastEnergyRating_co2Emission</v>
      </c>
      <c r="BP12" s="35" t="str">
        <f>IFERROR(LOWER(MID(BP2,1,1))&amp;MID(BP2,2,FIND(".", BP2)-2) &amp; "_" &amp; MID(BP2,FIND(".", BP2)+1,1000),BP2)</f>
        <v>lastEnergyRating_primaryEnergyDemand</v>
      </c>
    </row>
    <row r="13" spans="1:68" ht="18" customHeight="1" x14ac:dyDescent="0.25">
      <c r="A13" s="10" t="s">
        <v>72</v>
      </c>
      <c r="B13" s="35" t="s">
        <v>73</v>
      </c>
      <c r="C13" s="35" t="s">
        <v>73</v>
      </c>
      <c r="D13" s="35" t="s">
        <v>73</v>
      </c>
      <c r="E13" s="35" t="s">
        <v>73</v>
      </c>
      <c r="F13" s="35" t="s">
        <v>73</v>
      </c>
      <c r="G13" s="35" t="s">
        <v>74</v>
      </c>
      <c r="H13" s="35" t="s">
        <v>74</v>
      </c>
      <c r="I13" s="35" t="s">
        <v>73</v>
      </c>
      <c r="J13" s="35" t="s">
        <v>76</v>
      </c>
      <c r="K13" s="35" t="s">
        <v>74</v>
      </c>
      <c r="L13" s="35" t="s">
        <v>74</v>
      </c>
      <c r="M13" s="35" t="s">
        <v>75</v>
      </c>
      <c r="N13" s="35" t="s">
        <v>76</v>
      </c>
      <c r="O13" s="35" t="s">
        <v>76</v>
      </c>
      <c r="P13" s="35" t="s">
        <v>75</v>
      </c>
      <c r="Q13" s="35" t="s">
        <v>74</v>
      </c>
      <c r="R13" s="35" t="s">
        <v>77</v>
      </c>
      <c r="S13" s="35" t="s">
        <v>78</v>
      </c>
      <c r="T13" s="35" t="s">
        <v>74</v>
      </c>
      <c r="U13" s="35" t="s">
        <v>76</v>
      </c>
      <c r="V13" s="35" t="s">
        <v>75</v>
      </c>
      <c r="W13" s="35" t="s">
        <v>78</v>
      </c>
      <c r="X13" s="35" t="s">
        <v>76</v>
      </c>
      <c r="Y13" s="35" t="s">
        <v>76</v>
      </c>
      <c r="Z13" s="35" t="s">
        <v>75</v>
      </c>
      <c r="AA13" s="35" t="s">
        <v>76</v>
      </c>
      <c r="AB13" s="35" t="s">
        <v>74</v>
      </c>
      <c r="AC13" s="35" t="s">
        <v>75</v>
      </c>
      <c r="AD13" s="35" t="s">
        <v>75</v>
      </c>
      <c r="AE13" s="35" t="s">
        <v>79</v>
      </c>
      <c r="AF13" s="35" t="s">
        <v>79</v>
      </c>
      <c r="AG13" s="35" t="s">
        <v>79</v>
      </c>
      <c r="AH13" s="35" t="s">
        <v>78</v>
      </c>
      <c r="AI13" s="35" t="s">
        <v>79</v>
      </c>
      <c r="AJ13" s="35" t="s">
        <v>78</v>
      </c>
      <c r="AK13" s="35" t="s">
        <v>76</v>
      </c>
      <c r="AL13" s="35" t="s">
        <v>316</v>
      </c>
      <c r="AM13" s="35" t="s">
        <v>73</v>
      </c>
      <c r="AN13" s="35" t="s">
        <v>74</v>
      </c>
      <c r="AO13" s="35" t="s">
        <v>76</v>
      </c>
      <c r="AP13" s="35" t="s">
        <v>76</v>
      </c>
      <c r="AQ13" s="35" t="s">
        <v>75</v>
      </c>
      <c r="AR13" s="35" t="s">
        <v>77</v>
      </c>
      <c r="AS13" s="35" t="s">
        <v>80</v>
      </c>
      <c r="AT13" s="35" t="s">
        <v>75</v>
      </c>
      <c r="AU13" s="35" t="s">
        <v>75</v>
      </c>
      <c r="AV13" s="35" t="s">
        <v>73</v>
      </c>
      <c r="AW13" s="35" t="s">
        <v>73</v>
      </c>
      <c r="AX13" s="35" t="s">
        <v>73</v>
      </c>
      <c r="AY13" s="35" t="s">
        <v>73</v>
      </c>
      <c r="AZ13" s="35" t="s">
        <v>73</v>
      </c>
      <c r="BA13" s="35" t="s">
        <v>73</v>
      </c>
      <c r="BB13" s="35" t="s">
        <v>73</v>
      </c>
      <c r="BC13" s="35" t="s">
        <v>73</v>
      </c>
      <c r="BD13" s="35" t="s">
        <v>73</v>
      </c>
      <c r="BE13" s="35" t="s">
        <v>75</v>
      </c>
      <c r="BF13" s="35" t="s">
        <v>78</v>
      </c>
      <c r="BG13" s="35" t="s">
        <v>78</v>
      </c>
      <c r="BH13" s="35" t="s">
        <v>76</v>
      </c>
      <c r="BI13" s="35" t="s">
        <v>74</v>
      </c>
      <c r="BJ13" s="35" t="s">
        <v>75</v>
      </c>
      <c r="BK13" s="35" t="s">
        <v>75</v>
      </c>
      <c r="BL13" s="35" t="s">
        <v>75</v>
      </c>
      <c r="BM13" s="35" t="s">
        <v>75</v>
      </c>
      <c r="BN13" s="35" t="s">
        <v>78</v>
      </c>
      <c r="BO13" s="35" t="s">
        <v>78</v>
      </c>
      <c r="BP13" s="35" t="s">
        <v>78</v>
      </c>
    </row>
    <row r="14" spans="1:68" ht="18" customHeight="1" x14ac:dyDescent="0.25">
      <c r="A14" s="10" t="s">
        <v>81</v>
      </c>
      <c r="B14" s="35" t="s">
        <v>73</v>
      </c>
      <c r="C14" s="35" t="s">
        <v>73</v>
      </c>
      <c r="D14" s="35" t="s">
        <v>73</v>
      </c>
      <c r="E14" s="35" t="s">
        <v>73</v>
      </c>
      <c r="F14" s="35" t="s">
        <v>73</v>
      </c>
      <c r="G14" s="35" t="s">
        <v>82</v>
      </c>
      <c r="H14" s="35" t="s">
        <v>82</v>
      </c>
      <c r="I14" s="35" t="s">
        <v>73</v>
      </c>
      <c r="J14" s="35" t="s">
        <v>76</v>
      </c>
      <c r="K14" s="35" t="s">
        <v>82</v>
      </c>
      <c r="L14" s="35" t="s">
        <v>82</v>
      </c>
      <c r="M14" s="35" t="s">
        <v>75</v>
      </c>
      <c r="N14" s="35" t="s">
        <v>76</v>
      </c>
      <c r="O14" s="35" t="s">
        <v>76</v>
      </c>
      <c r="P14" s="35" t="s">
        <v>75</v>
      </c>
      <c r="Q14" s="35" t="s">
        <v>82</v>
      </c>
      <c r="R14" s="35" t="s">
        <v>77</v>
      </c>
      <c r="S14" s="35" t="s">
        <v>83</v>
      </c>
      <c r="T14" s="35" t="s">
        <v>82</v>
      </c>
      <c r="U14" s="35" t="s">
        <v>76</v>
      </c>
      <c r="V14" s="35" t="s">
        <v>75</v>
      </c>
      <c r="W14" s="35" t="s">
        <v>83</v>
      </c>
      <c r="X14" s="35" t="s">
        <v>76</v>
      </c>
      <c r="Y14" s="35" t="s">
        <v>76</v>
      </c>
      <c r="Z14" s="35" t="s">
        <v>75</v>
      </c>
      <c r="AA14" s="35" t="s">
        <v>76</v>
      </c>
      <c r="AB14" s="35" t="s">
        <v>82</v>
      </c>
      <c r="AC14" s="35" t="s">
        <v>75</v>
      </c>
      <c r="AD14" s="35" t="s">
        <v>75</v>
      </c>
      <c r="AE14" s="35" t="s">
        <v>84</v>
      </c>
      <c r="AF14" s="35" t="s">
        <v>84</v>
      </c>
      <c r="AG14" s="35" t="s">
        <v>84</v>
      </c>
      <c r="AH14" s="35" t="s">
        <v>83</v>
      </c>
      <c r="AI14" s="35" t="s">
        <v>84</v>
      </c>
      <c r="AJ14" s="35" t="s">
        <v>83</v>
      </c>
      <c r="AK14" s="35" t="s">
        <v>76</v>
      </c>
      <c r="AL14" s="35" t="s">
        <v>318</v>
      </c>
      <c r="AM14" s="35" t="s">
        <v>73</v>
      </c>
      <c r="AN14" s="35" t="s">
        <v>82</v>
      </c>
      <c r="AO14" s="35" t="s">
        <v>76</v>
      </c>
      <c r="AP14" s="35" t="s">
        <v>76</v>
      </c>
      <c r="AQ14" s="35" t="s">
        <v>75</v>
      </c>
      <c r="AR14" s="35" t="s">
        <v>77</v>
      </c>
      <c r="AS14" s="35" t="s">
        <v>80</v>
      </c>
      <c r="AT14" s="35" t="s">
        <v>75</v>
      </c>
      <c r="AU14" s="35" t="s">
        <v>75</v>
      </c>
      <c r="AV14" s="35" t="s">
        <v>73</v>
      </c>
      <c r="AW14" s="35" t="s">
        <v>73</v>
      </c>
      <c r="AX14" s="35" t="s">
        <v>73</v>
      </c>
      <c r="AY14" s="35" t="s">
        <v>73</v>
      </c>
      <c r="AZ14" s="35" t="s">
        <v>73</v>
      </c>
      <c r="BA14" s="35" t="s">
        <v>73</v>
      </c>
      <c r="BB14" s="35" t="s">
        <v>73</v>
      </c>
      <c r="BC14" s="35" t="s">
        <v>73</v>
      </c>
      <c r="BD14" s="35" t="s">
        <v>73</v>
      </c>
      <c r="BE14" s="35" t="s">
        <v>75</v>
      </c>
      <c r="BF14" s="35" t="s">
        <v>78</v>
      </c>
      <c r="BG14" s="35" t="s">
        <v>78</v>
      </c>
      <c r="BH14" s="35" t="s">
        <v>76</v>
      </c>
      <c r="BI14" s="35" t="s">
        <v>82</v>
      </c>
      <c r="BJ14" s="35" t="s">
        <v>75</v>
      </c>
      <c r="BK14" s="35" t="s">
        <v>75</v>
      </c>
      <c r="BL14" s="35" t="s">
        <v>75</v>
      </c>
      <c r="BM14" s="35" t="s">
        <v>75</v>
      </c>
      <c r="BN14" s="35" t="s">
        <v>83</v>
      </c>
      <c r="BO14" s="35" t="s">
        <v>83</v>
      </c>
      <c r="BP14" s="35" t="s">
        <v>78</v>
      </c>
    </row>
    <row r="15" spans="1:68" ht="18" customHeight="1" x14ac:dyDescent="0.25">
      <c r="A15" s="10" t="s">
        <v>5404</v>
      </c>
      <c r="B15" s="35" t="str">
        <f>IF(OR(B13="Decimal",B13="Percentage"),"REAL",IF(OR(B13="Boolean",B13="Integer"),"INTEGER","TEXT"))</f>
        <v>TEXT</v>
      </c>
      <c r="C15" s="35" t="str">
        <f t="shared" ref="C15:BN15" si="1">IF(OR(C13="Decimal",C13="Percentage"),"REAL",IF(OR(C13="Boolean",C13="Integer"),"INTEGER","TEXT"))</f>
        <v>TEXT</v>
      </c>
      <c r="D15" s="35" t="str">
        <f t="shared" si="1"/>
        <v>TEXT</v>
      </c>
      <c r="E15" s="35" t="str">
        <f t="shared" si="1"/>
        <v>TEXT</v>
      </c>
      <c r="F15" s="35" t="str">
        <f t="shared" si="1"/>
        <v>TEXT</v>
      </c>
      <c r="G15" s="35" t="str">
        <f t="shared" si="1"/>
        <v>TEXT</v>
      </c>
      <c r="H15" s="35" t="str">
        <f t="shared" si="1"/>
        <v>TEXT</v>
      </c>
      <c r="I15" s="35" t="str">
        <f t="shared" si="1"/>
        <v>TEXT</v>
      </c>
      <c r="J15" s="35" t="str">
        <f t="shared" si="1"/>
        <v>INTEGER</v>
      </c>
      <c r="K15" s="35" t="str">
        <f t="shared" si="1"/>
        <v>TEXT</v>
      </c>
      <c r="L15" s="35" t="str">
        <f t="shared" si="1"/>
        <v>TEXT</v>
      </c>
      <c r="M15" s="35" t="str">
        <f t="shared" si="1"/>
        <v>TEXT</v>
      </c>
      <c r="N15" s="35" t="str">
        <f t="shared" si="1"/>
        <v>INTEGER</v>
      </c>
      <c r="O15" s="35" t="str">
        <f t="shared" si="1"/>
        <v>INTEGER</v>
      </c>
      <c r="P15" s="35" t="str">
        <f t="shared" si="1"/>
        <v>TEXT</v>
      </c>
      <c r="Q15" s="35" t="str">
        <f t="shared" si="1"/>
        <v>TEXT</v>
      </c>
      <c r="R15" s="35" t="str">
        <f t="shared" si="1"/>
        <v>TEXT</v>
      </c>
      <c r="S15" s="35" t="str">
        <f t="shared" si="1"/>
        <v>REAL</v>
      </c>
      <c r="T15" s="35" t="str">
        <f t="shared" si="1"/>
        <v>TEXT</v>
      </c>
      <c r="U15" s="35" t="str">
        <f t="shared" si="1"/>
        <v>INTEGER</v>
      </c>
      <c r="V15" s="35" t="str">
        <f t="shared" si="1"/>
        <v>TEXT</v>
      </c>
      <c r="W15" s="35" t="str">
        <f t="shared" si="1"/>
        <v>REAL</v>
      </c>
      <c r="X15" s="35" t="str">
        <f t="shared" si="1"/>
        <v>INTEGER</v>
      </c>
      <c r="Y15" s="35" t="str">
        <f t="shared" si="1"/>
        <v>INTEGER</v>
      </c>
      <c r="Z15" s="35" t="str">
        <f t="shared" si="1"/>
        <v>TEXT</v>
      </c>
      <c r="AA15" s="35" t="str">
        <f t="shared" si="1"/>
        <v>INTEGER</v>
      </c>
      <c r="AB15" s="35" t="str">
        <f t="shared" si="1"/>
        <v>TEXT</v>
      </c>
      <c r="AC15" s="35" t="str">
        <f t="shared" si="1"/>
        <v>TEXT</v>
      </c>
      <c r="AD15" s="35" t="str">
        <f t="shared" si="1"/>
        <v>TEXT</v>
      </c>
      <c r="AE15" s="35" t="str">
        <f t="shared" si="1"/>
        <v>INTEGER</v>
      </c>
      <c r="AF15" s="35" t="str">
        <f t="shared" si="1"/>
        <v>INTEGER</v>
      </c>
      <c r="AG15" s="35" t="str">
        <f t="shared" si="1"/>
        <v>INTEGER</v>
      </c>
      <c r="AH15" s="35" t="str">
        <f t="shared" si="1"/>
        <v>REAL</v>
      </c>
      <c r="AI15" s="35" t="str">
        <f t="shared" si="1"/>
        <v>INTEGER</v>
      </c>
      <c r="AJ15" s="35" t="str">
        <f t="shared" si="1"/>
        <v>REAL</v>
      </c>
      <c r="AK15" s="35" t="str">
        <f t="shared" si="1"/>
        <v>INTEGER</v>
      </c>
      <c r="AL15" s="35" t="str">
        <f t="shared" si="1"/>
        <v>REAL</v>
      </c>
      <c r="AM15" s="35" t="str">
        <f t="shared" si="1"/>
        <v>TEXT</v>
      </c>
      <c r="AN15" s="35" t="str">
        <f t="shared" si="1"/>
        <v>TEXT</v>
      </c>
      <c r="AO15" s="35" t="str">
        <f t="shared" si="1"/>
        <v>INTEGER</v>
      </c>
      <c r="AP15" s="35" t="str">
        <f t="shared" si="1"/>
        <v>INTEGER</v>
      </c>
      <c r="AQ15" s="35" t="str">
        <f t="shared" si="1"/>
        <v>TEXT</v>
      </c>
      <c r="AR15" s="35" t="str">
        <f t="shared" si="1"/>
        <v>TEXT</v>
      </c>
      <c r="AS15" s="35" t="str">
        <f t="shared" si="1"/>
        <v>TEXT</v>
      </c>
      <c r="AT15" s="35" t="str">
        <f t="shared" si="1"/>
        <v>TEXT</v>
      </c>
      <c r="AU15" s="35" t="str">
        <f t="shared" si="1"/>
        <v>TEXT</v>
      </c>
      <c r="AV15" s="35" t="str">
        <f t="shared" si="1"/>
        <v>TEXT</v>
      </c>
      <c r="AW15" s="35" t="str">
        <f t="shared" si="1"/>
        <v>TEXT</v>
      </c>
      <c r="AX15" s="35" t="str">
        <f t="shared" si="1"/>
        <v>TEXT</v>
      </c>
      <c r="AY15" s="35" t="str">
        <f t="shared" si="1"/>
        <v>TEXT</v>
      </c>
      <c r="AZ15" s="35" t="str">
        <f t="shared" si="1"/>
        <v>TEXT</v>
      </c>
      <c r="BA15" s="35" t="str">
        <f t="shared" si="1"/>
        <v>TEXT</v>
      </c>
      <c r="BB15" s="35" t="str">
        <f t="shared" si="1"/>
        <v>TEXT</v>
      </c>
      <c r="BC15" s="35" t="str">
        <f t="shared" si="1"/>
        <v>TEXT</v>
      </c>
      <c r="BD15" s="35" t="str">
        <f t="shared" si="1"/>
        <v>TEXT</v>
      </c>
      <c r="BE15" s="35" t="str">
        <f t="shared" si="1"/>
        <v>TEXT</v>
      </c>
      <c r="BF15" s="35" t="str">
        <f t="shared" si="1"/>
        <v>REAL</v>
      </c>
      <c r="BG15" s="35" t="str">
        <f t="shared" si="1"/>
        <v>REAL</v>
      </c>
      <c r="BH15" s="35" t="str">
        <f t="shared" si="1"/>
        <v>INTEGER</v>
      </c>
      <c r="BI15" s="35" t="str">
        <f t="shared" si="1"/>
        <v>TEXT</v>
      </c>
      <c r="BJ15" s="35" t="str">
        <f t="shared" si="1"/>
        <v>TEXT</v>
      </c>
      <c r="BK15" s="35" t="str">
        <f t="shared" si="1"/>
        <v>TEXT</v>
      </c>
      <c r="BL15" s="35" t="str">
        <f t="shared" si="1"/>
        <v>TEXT</v>
      </c>
      <c r="BM15" s="35" t="str">
        <f t="shared" si="1"/>
        <v>TEXT</v>
      </c>
      <c r="BN15" s="35" t="str">
        <f t="shared" si="1"/>
        <v>REAL</v>
      </c>
      <c r="BO15" s="35" t="str">
        <f>IF(OR(BO13="Decimal",BO13="Percentage"),"REAL",IF(OR(BO13="Boolean",BO13="Integer"),"INTEGER","TEXT"))</f>
        <v>REAL</v>
      </c>
      <c r="BP15" s="35" t="str">
        <f>IF(OR(BP13="Decimal",BP13="Percentage"),"REAL",IF(OR(BP13="Boolean",BP13="Integer"),"INTEGER","TEXT"))</f>
        <v>REAL</v>
      </c>
    </row>
    <row r="16" spans="1:68" ht="18" customHeight="1" x14ac:dyDescent="0.25">
      <c r="A16" s="10" t="s">
        <v>85</v>
      </c>
      <c r="B16" s="35" t="s">
        <v>32</v>
      </c>
      <c r="C16" s="35" t="s">
        <v>32</v>
      </c>
      <c r="D16" s="35" t="s">
        <v>32</v>
      </c>
      <c r="E16" s="35" t="s">
        <v>32</v>
      </c>
      <c r="F16" s="35" t="s">
        <v>32</v>
      </c>
      <c r="G16" s="35" t="s">
        <v>32</v>
      </c>
      <c r="H16" s="35" t="s">
        <v>32</v>
      </c>
      <c r="I16" s="35" t="s">
        <v>32</v>
      </c>
      <c r="J16" s="35" t="s">
        <v>32</v>
      </c>
      <c r="K16" s="35" t="s">
        <v>32</v>
      </c>
      <c r="L16" s="35" t="s">
        <v>32</v>
      </c>
      <c r="M16" s="35" t="s">
        <v>86</v>
      </c>
      <c r="N16" s="35" t="s">
        <v>32</v>
      </c>
      <c r="O16" s="35" t="s">
        <v>32</v>
      </c>
      <c r="P16" s="35" t="s">
        <v>1232</v>
      </c>
      <c r="Q16" s="35" t="s">
        <v>32</v>
      </c>
      <c r="R16" s="35" t="s">
        <v>32</v>
      </c>
      <c r="S16" s="35" t="s">
        <v>32</v>
      </c>
      <c r="T16" s="35" t="s">
        <v>32</v>
      </c>
      <c r="U16" s="35" t="s">
        <v>32</v>
      </c>
      <c r="V16" s="35" t="s">
        <v>3113</v>
      </c>
      <c r="W16" s="35" t="s">
        <v>32</v>
      </c>
      <c r="X16" s="35" t="s">
        <v>32</v>
      </c>
      <c r="Y16" s="35" t="s">
        <v>32</v>
      </c>
      <c r="Z16" s="35" t="s">
        <v>1235</v>
      </c>
      <c r="AA16" s="35" t="s">
        <v>32</v>
      </c>
      <c r="AB16" s="35" t="s">
        <v>32</v>
      </c>
      <c r="AC16" s="35" t="s">
        <v>1238</v>
      </c>
      <c r="AD16" s="35" t="s">
        <v>87</v>
      </c>
      <c r="AE16" s="35" t="s">
        <v>32</v>
      </c>
      <c r="AF16" s="35" t="s">
        <v>32</v>
      </c>
      <c r="AG16" s="35" t="s">
        <v>32</v>
      </c>
      <c r="AH16" s="35" t="s">
        <v>32</v>
      </c>
      <c r="AI16" s="35" t="s">
        <v>32</v>
      </c>
      <c r="AJ16" s="35" t="s">
        <v>32</v>
      </c>
      <c r="AK16" s="35" t="s">
        <v>32</v>
      </c>
      <c r="AL16" s="35" t="s">
        <v>32</v>
      </c>
      <c r="AM16" s="35" t="s">
        <v>32</v>
      </c>
      <c r="AN16" s="35" t="s">
        <v>32</v>
      </c>
      <c r="AO16" s="35" t="s">
        <v>32</v>
      </c>
      <c r="AP16" s="35" t="s">
        <v>32</v>
      </c>
      <c r="AQ16" s="35" t="s">
        <v>88</v>
      </c>
      <c r="AR16" s="35" t="s">
        <v>32</v>
      </c>
      <c r="AS16" s="35" t="s">
        <v>32</v>
      </c>
      <c r="AT16" s="35" t="s">
        <v>1245</v>
      </c>
      <c r="AU16" s="35" t="s">
        <v>1245</v>
      </c>
      <c r="AV16" s="35" t="s">
        <v>32</v>
      </c>
      <c r="AW16" s="35" t="s">
        <v>32</v>
      </c>
      <c r="AX16" s="35" t="s">
        <v>32</v>
      </c>
      <c r="AY16" s="35" t="s">
        <v>32</v>
      </c>
      <c r="AZ16" s="35" t="s">
        <v>32</v>
      </c>
      <c r="BA16" s="35" t="s">
        <v>32</v>
      </c>
      <c r="BB16" s="35" t="s">
        <v>32</v>
      </c>
      <c r="BC16" s="35" t="s">
        <v>32</v>
      </c>
      <c r="BD16" s="35" t="s">
        <v>32</v>
      </c>
      <c r="BE16" s="35" t="s">
        <v>5281</v>
      </c>
      <c r="BF16" s="35" t="s">
        <v>32</v>
      </c>
      <c r="BG16" s="35" t="s">
        <v>32</v>
      </c>
      <c r="BH16" s="35" t="s">
        <v>32</v>
      </c>
      <c r="BI16" s="35" t="s">
        <v>32</v>
      </c>
      <c r="BJ16" s="35" t="s">
        <v>4263</v>
      </c>
      <c r="BK16" s="35" t="s">
        <v>4165</v>
      </c>
      <c r="BL16" s="35" t="s">
        <v>4156</v>
      </c>
      <c r="BM16" s="35" t="s">
        <v>4142</v>
      </c>
      <c r="BN16" s="35" t="s">
        <v>32</v>
      </c>
      <c r="BO16" s="35" t="s">
        <v>32</v>
      </c>
      <c r="BP16" s="35" t="s">
        <v>32</v>
      </c>
    </row>
    <row r="17" spans="1:68" ht="18" customHeight="1" x14ac:dyDescent="0.25">
      <c r="A17" s="10" t="s">
        <v>89</v>
      </c>
      <c r="B17" s="35" t="s">
        <v>126</v>
      </c>
      <c r="C17" s="35" t="s">
        <v>126</v>
      </c>
      <c r="D17" s="35" t="s">
        <v>126</v>
      </c>
      <c r="E17" s="35" t="s">
        <v>126</v>
      </c>
      <c r="F17" s="35" t="s">
        <v>126</v>
      </c>
      <c r="G17" s="35" t="s">
        <v>3114</v>
      </c>
      <c r="H17" s="35" t="s">
        <v>3115</v>
      </c>
      <c r="I17" s="35" t="s">
        <v>93</v>
      </c>
      <c r="J17" s="35" t="s">
        <v>102</v>
      </c>
      <c r="K17" s="35" t="s">
        <v>3116</v>
      </c>
      <c r="L17" s="35" t="s">
        <v>3117</v>
      </c>
      <c r="M17" s="35" t="s">
        <v>404</v>
      </c>
      <c r="N17" s="35" t="s">
        <v>102</v>
      </c>
      <c r="O17" s="35" t="s">
        <v>102</v>
      </c>
      <c r="P17" s="35" t="s">
        <v>100</v>
      </c>
      <c r="Q17" s="35" t="s">
        <v>3118</v>
      </c>
      <c r="R17" s="35" t="s">
        <v>3119</v>
      </c>
      <c r="S17" s="35" t="s">
        <v>3120</v>
      </c>
      <c r="T17" s="35" t="s">
        <v>3121</v>
      </c>
      <c r="U17" s="35" t="s">
        <v>102</v>
      </c>
      <c r="V17" s="35" t="s">
        <v>1533</v>
      </c>
      <c r="W17" s="35" t="s">
        <v>3122</v>
      </c>
      <c r="X17" s="35" t="s">
        <v>102</v>
      </c>
      <c r="Y17" s="35" t="s">
        <v>95</v>
      </c>
      <c r="Z17" s="35" t="s">
        <v>1534</v>
      </c>
      <c r="AA17" s="35" t="s">
        <v>102</v>
      </c>
      <c r="AB17" s="35" t="s">
        <v>3123</v>
      </c>
      <c r="AC17" s="35" t="s">
        <v>100</v>
      </c>
      <c r="AD17" s="35" t="s">
        <v>1734</v>
      </c>
      <c r="AE17" s="35" t="s">
        <v>3124</v>
      </c>
      <c r="AF17" s="35" t="s">
        <v>3125</v>
      </c>
      <c r="AG17" s="35" t="s">
        <v>3126</v>
      </c>
      <c r="AH17" s="35" t="s">
        <v>3127</v>
      </c>
      <c r="AI17" s="35" t="s">
        <v>3128</v>
      </c>
      <c r="AJ17" s="35" t="s">
        <v>3129</v>
      </c>
      <c r="AK17" s="35" t="s">
        <v>95</v>
      </c>
      <c r="AL17" s="35" t="s">
        <v>3130</v>
      </c>
      <c r="AM17" s="35" t="s">
        <v>93</v>
      </c>
      <c r="AN17" s="35" t="s">
        <v>3131</v>
      </c>
      <c r="AO17" s="35" t="s">
        <v>102</v>
      </c>
      <c r="AP17" s="35" t="s">
        <v>102</v>
      </c>
      <c r="AQ17" s="35" t="s">
        <v>123</v>
      </c>
      <c r="AR17" s="35" t="s">
        <v>3132</v>
      </c>
      <c r="AS17" s="35" t="s">
        <v>3133</v>
      </c>
      <c r="AT17" s="35" t="s">
        <v>3134</v>
      </c>
      <c r="AU17" s="35" t="s">
        <v>3135</v>
      </c>
      <c r="AV17" s="35" t="s">
        <v>126</v>
      </c>
      <c r="AW17" s="35" t="s">
        <v>93</v>
      </c>
      <c r="AX17" s="35" t="s">
        <v>90</v>
      </c>
      <c r="AY17" s="35" t="s">
        <v>90</v>
      </c>
      <c r="AZ17" s="35" t="s">
        <v>90</v>
      </c>
      <c r="BA17" s="35" t="s">
        <v>126</v>
      </c>
      <c r="BB17" s="35" t="s">
        <v>93</v>
      </c>
      <c r="BC17" s="35" t="s">
        <v>93</v>
      </c>
      <c r="BD17" s="35" t="s">
        <v>93</v>
      </c>
      <c r="BE17" s="35" t="s">
        <v>3878</v>
      </c>
      <c r="BF17" s="35" t="s">
        <v>5073</v>
      </c>
      <c r="BG17" s="35" t="s">
        <v>5074</v>
      </c>
      <c r="BH17" s="35" t="s">
        <v>102</v>
      </c>
      <c r="BI17" s="35" t="s">
        <v>5075</v>
      </c>
      <c r="BJ17" s="35" t="s">
        <v>4270</v>
      </c>
      <c r="BK17" s="35" t="s">
        <v>4166</v>
      </c>
      <c r="BL17" s="35" t="s">
        <v>4157</v>
      </c>
      <c r="BM17" s="35" t="s">
        <v>4144</v>
      </c>
      <c r="BN17" s="35" t="s">
        <v>5076</v>
      </c>
      <c r="BO17" s="35" t="s">
        <v>5077</v>
      </c>
      <c r="BP17" s="35" t="s">
        <v>5078</v>
      </c>
    </row>
    <row r="18" spans="1:68" ht="18" customHeight="1" x14ac:dyDescent="0.25">
      <c r="A18" s="10" t="s">
        <v>89</v>
      </c>
      <c r="B18" s="35" t="s">
        <v>90</v>
      </c>
      <c r="C18" s="35" t="s">
        <v>93</v>
      </c>
      <c r="D18" s="35" t="s">
        <v>93</v>
      </c>
      <c r="E18" s="35" t="s">
        <v>126</v>
      </c>
      <c r="F18" s="35" t="s">
        <v>93</v>
      </c>
      <c r="G18" s="35" t="s">
        <v>3136</v>
      </c>
      <c r="H18" s="35" t="s">
        <v>3137</v>
      </c>
      <c r="I18" s="35" t="s">
        <v>90</v>
      </c>
      <c r="J18" s="35" t="s">
        <v>102</v>
      </c>
      <c r="K18" s="35" t="s">
        <v>3138</v>
      </c>
      <c r="L18" s="35" t="s">
        <v>3139</v>
      </c>
      <c r="M18" s="35" t="s">
        <v>94</v>
      </c>
      <c r="N18" s="35" t="s">
        <v>102</v>
      </c>
      <c r="O18" s="35" t="s">
        <v>102</v>
      </c>
      <c r="P18" s="35" t="s">
        <v>100</v>
      </c>
      <c r="Q18" s="35" t="s">
        <v>3140</v>
      </c>
      <c r="R18" s="35" t="s">
        <v>3141</v>
      </c>
      <c r="S18" s="35" t="s">
        <v>3142</v>
      </c>
      <c r="T18" s="35" t="s">
        <v>3143</v>
      </c>
      <c r="U18" s="35" t="s">
        <v>95</v>
      </c>
      <c r="V18" s="35" t="s">
        <v>3144</v>
      </c>
      <c r="W18" s="35" t="s">
        <v>3145</v>
      </c>
      <c r="X18" s="35" t="s">
        <v>95</v>
      </c>
      <c r="Y18" s="35" t="s">
        <v>95</v>
      </c>
      <c r="Z18" s="35" t="s">
        <v>1722</v>
      </c>
      <c r="AA18" s="35" t="s">
        <v>102</v>
      </c>
      <c r="AB18" s="35" t="s">
        <v>3146</v>
      </c>
      <c r="AC18" s="35" t="s">
        <v>100</v>
      </c>
      <c r="AD18" s="35" t="s">
        <v>100</v>
      </c>
      <c r="AE18" s="35" t="s">
        <v>3147</v>
      </c>
      <c r="AF18" s="35" t="s">
        <v>3148</v>
      </c>
      <c r="AG18" s="35" t="s">
        <v>3149</v>
      </c>
      <c r="AH18" s="35" t="s">
        <v>3150</v>
      </c>
      <c r="AI18" s="35" t="s">
        <v>3151</v>
      </c>
      <c r="AJ18" s="35" t="s">
        <v>3152</v>
      </c>
      <c r="AK18" s="35" t="s">
        <v>95</v>
      </c>
      <c r="AL18" s="35" t="s">
        <v>3153</v>
      </c>
      <c r="AM18" s="35" t="s">
        <v>126</v>
      </c>
      <c r="AN18" s="35" t="s">
        <v>3154</v>
      </c>
      <c r="AO18" s="35" t="s">
        <v>95</v>
      </c>
      <c r="AP18" s="35" t="s">
        <v>95</v>
      </c>
      <c r="AQ18" s="35" t="s">
        <v>123</v>
      </c>
      <c r="AR18" s="35" t="s">
        <v>3155</v>
      </c>
      <c r="AS18" s="35" t="s">
        <v>3156</v>
      </c>
      <c r="AT18" s="35" t="s">
        <v>3157</v>
      </c>
      <c r="AU18" s="35" t="s">
        <v>3158</v>
      </c>
      <c r="AV18" s="35" t="s">
        <v>93</v>
      </c>
      <c r="AW18" s="35" t="s">
        <v>126</v>
      </c>
      <c r="AX18" s="35" t="s">
        <v>126</v>
      </c>
      <c r="AY18" s="35" t="s">
        <v>93</v>
      </c>
      <c r="AZ18" s="35" t="s">
        <v>90</v>
      </c>
      <c r="BA18" s="35" t="s">
        <v>126</v>
      </c>
      <c r="BB18" s="35" t="s">
        <v>93</v>
      </c>
      <c r="BC18" s="35" t="s">
        <v>90</v>
      </c>
      <c r="BD18" s="35" t="s">
        <v>93</v>
      </c>
      <c r="BE18" s="35" t="s">
        <v>3975</v>
      </c>
      <c r="BF18" s="35" t="s">
        <v>5079</v>
      </c>
      <c r="BG18" s="35" t="s">
        <v>5080</v>
      </c>
      <c r="BH18" s="35" t="s">
        <v>95</v>
      </c>
      <c r="BI18" s="35" t="s">
        <v>5081</v>
      </c>
      <c r="BJ18" s="35" t="s">
        <v>4270</v>
      </c>
      <c r="BK18" s="35" t="s">
        <v>4166</v>
      </c>
      <c r="BL18" s="35" t="s">
        <v>4160</v>
      </c>
      <c r="BM18" s="35" t="s">
        <v>4149</v>
      </c>
      <c r="BN18" s="35" t="s">
        <v>5082</v>
      </c>
      <c r="BO18" s="35" t="s">
        <v>5083</v>
      </c>
      <c r="BP18" s="35" t="s">
        <v>5084</v>
      </c>
    </row>
    <row r="19" spans="1:68" ht="18" customHeight="1" x14ac:dyDescent="0.25">
      <c r="A19" s="10" t="s">
        <v>89</v>
      </c>
      <c r="B19" s="35" t="s">
        <v>93</v>
      </c>
      <c r="C19" s="35" t="s">
        <v>90</v>
      </c>
      <c r="D19" s="35" t="s">
        <v>90</v>
      </c>
      <c r="E19" s="35" t="s">
        <v>93</v>
      </c>
      <c r="F19" s="35" t="s">
        <v>90</v>
      </c>
      <c r="G19" s="35" t="s">
        <v>3159</v>
      </c>
      <c r="H19" s="35" t="s">
        <v>3160</v>
      </c>
      <c r="I19" s="35" t="s">
        <v>126</v>
      </c>
      <c r="J19" s="35" t="s">
        <v>102</v>
      </c>
      <c r="K19" s="35" t="s">
        <v>3161</v>
      </c>
      <c r="L19" s="35" t="s">
        <v>3162</v>
      </c>
      <c r="M19" s="35" t="s">
        <v>3163</v>
      </c>
      <c r="N19" s="35" t="s">
        <v>102</v>
      </c>
      <c r="O19" s="35" t="s">
        <v>102</v>
      </c>
      <c r="P19" s="35" t="s">
        <v>2261</v>
      </c>
      <c r="Q19" s="35" t="s">
        <v>3164</v>
      </c>
      <c r="R19" s="35" t="s">
        <v>3165</v>
      </c>
      <c r="S19" s="35" t="s">
        <v>3166</v>
      </c>
      <c r="T19" s="35" t="s">
        <v>3167</v>
      </c>
      <c r="U19" s="35" t="s">
        <v>95</v>
      </c>
      <c r="V19" s="35" t="s">
        <v>3168</v>
      </c>
      <c r="W19" s="35" t="s">
        <v>3169</v>
      </c>
      <c r="X19" s="35" t="s">
        <v>102</v>
      </c>
      <c r="Y19" s="35" t="s">
        <v>102</v>
      </c>
      <c r="Z19" s="35" t="s">
        <v>2143</v>
      </c>
      <c r="AA19" s="35" t="s">
        <v>102</v>
      </c>
      <c r="AB19" s="35" t="s">
        <v>3170</v>
      </c>
      <c r="AC19" s="35" t="s">
        <v>100</v>
      </c>
      <c r="AD19" s="35" t="s">
        <v>100</v>
      </c>
      <c r="AE19" s="35" t="s">
        <v>3171</v>
      </c>
      <c r="AF19" s="35" t="s">
        <v>3172</v>
      </c>
      <c r="AG19" s="35" t="s">
        <v>3173</v>
      </c>
      <c r="AH19" s="35" t="s">
        <v>3174</v>
      </c>
      <c r="AI19" s="35" t="s">
        <v>3175</v>
      </c>
      <c r="AJ19" s="35" t="s">
        <v>3176</v>
      </c>
      <c r="AK19" s="35" t="s">
        <v>102</v>
      </c>
      <c r="AL19" s="35" t="s">
        <v>3177</v>
      </c>
      <c r="AM19" s="35" t="s">
        <v>93</v>
      </c>
      <c r="AN19" s="35" t="s">
        <v>3178</v>
      </c>
      <c r="AO19" s="35" t="s">
        <v>102</v>
      </c>
      <c r="AP19" s="35" t="s">
        <v>95</v>
      </c>
      <c r="AQ19" s="35" t="s">
        <v>107</v>
      </c>
      <c r="AR19" s="35" t="s">
        <v>3179</v>
      </c>
      <c r="AS19" s="35" t="s">
        <v>3180</v>
      </c>
      <c r="AT19" s="35" t="s">
        <v>3181</v>
      </c>
      <c r="AU19" s="35" t="s">
        <v>1437</v>
      </c>
      <c r="AV19" s="35" t="s">
        <v>93</v>
      </c>
      <c r="AW19" s="35" t="s">
        <v>126</v>
      </c>
      <c r="AX19" s="35" t="s">
        <v>90</v>
      </c>
      <c r="AY19" s="35" t="s">
        <v>126</v>
      </c>
      <c r="AZ19" s="35" t="s">
        <v>126</v>
      </c>
      <c r="BA19" s="35" t="s">
        <v>126</v>
      </c>
      <c r="BB19" s="35" t="s">
        <v>93</v>
      </c>
      <c r="BC19" s="35" t="s">
        <v>126</v>
      </c>
      <c r="BD19" s="35" t="s">
        <v>126</v>
      </c>
      <c r="BE19" s="35" t="s">
        <v>3996</v>
      </c>
      <c r="BF19" s="35" t="s">
        <v>5085</v>
      </c>
      <c r="BG19" s="35" t="s">
        <v>5086</v>
      </c>
      <c r="BH19" s="35" t="s">
        <v>102</v>
      </c>
      <c r="BI19" s="35" t="s">
        <v>5087</v>
      </c>
      <c r="BJ19" s="35" t="s">
        <v>4264</v>
      </c>
      <c r="BK19" s="35" t="s">
        <v>4170</v>
      </c>
      <c r="BL19" s="35" t="s">
        <v>4160</v>
      </c>
      <c r="BM19" s="35" t="s">
        <v>4147</v>
      </c>
      <c r="BN19" s="35" t="s">
        <v>5088</v>
      </c>
      <c r="BO19" s="35" t="s">
        <v>5089</v>
      </c>
      <c r="BP19" s="35" t="s">
        <v>5090</v>
      </c>
    </row>
  </sheetData>
  <mergeCells count="12">
    <mergeCell ref="AR1:AU1"/>
    <mergeCell ref="T1:W1"/>
    <mergeCell ref="A1:B1"/>
    <mergeCell ref="C1:G1"/>
    <mergeCell ref="H1:K1"/>
    <mergeCell ref="L1:O1"/>
    <mergeCell ref="P1:S1"/>
    <mergeCell ref="X1:AA1"/>
    <mergeCell ref="AB1:AE1"/>
    <mergeCell ref="AF1:AI1"/>
    <mergeCell ref="AJ1:AM1"/>
    <mergeCell ref="AN1:AQ1"/>
  </mergeCells>
  <pageMargins left="0.7" right="0.7" top="0.78740157499999996" bottom="0.78740157499999996"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80" width="23.7109375" style="1" customWidth="1"/>
    <col min="81" max="81" width="11.42578125" style="1"/>
    <col min="82" max="82" width="13" style="1" customWidth="1"/>
    <col min="83" max="83" width="0.42578125" style="1" customWidth="1"/>
    <col min="84" max="16384" width="11.42578125" style="1"/>
  </cols>
  <sheetData>
    <row r="1" spans="1:83" ht="37.5" customHeight="1" x14ac:dyDescent="0.25">
      <c r="A1" s="52" t="s">
        <v>4621</v>
      </c>
      <c r="B1" s="52"/>
      <c r="C1" s="53" t="s">
        <v>4622</v>
      </c>
      <c r="D1" s="53"/>
      <c r="E1" s="7"/>
      <c r="F1" s="7"/>
      <c r="G1" s="23"/>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row>
    <row r="2" spans="1:83" ht="213.75" customHeight="1" x14ac:dyDescent="0.25">
      <c r="A2" s="26" t="s">
        <v>0</v>
      </c>
      <c r="B2" s="25" t="s">
        <v>4625</v>
      </c>
      <c r="C2" s="8" t="s">
        <v>1</v>
      </c>
      <c r="D2" s="8" t="s">
        <v>2</v>
      </c>
      <c r="E2" s="8" t="s">
        <v>3</v>
      </c>
      <c r="F2" s="8" t="s">
        <v>4</v>
      </c>
      <c r="G2" s="8" t="s">
        <v>5</v>
      </c>
      <c r="H2" s="8" t="s">
        <v>3182</v>
      </c>
      <c r="I2" s="8" t="s">
        <v>3183</v>
      </c>
      <c r="J2" s="8" t="s">
        <v>3184</v>
      </c>
      <c r="K2" s="8" t="s">
        <v>3185</v>
      </c>
      <c r="L2" s="8" t="s">
        <v>3186</v>
      </c>
      <c r="M2" s="8" t="s">
        <v>3187</v>
      </c>
      <c r="N2" s="8" t="s">
        <v>3188</v>
      </c>
      <c r="O2" s="8" t="s">
        <v>3189</v>
      </c>
      <c r="P2" s="8" t="s">
        <v>3190</v>
      </c>
      <c r="Q2" s="8" t="s">
        <v>3191</v>
      </c>
      <c r="R2" s="8" t="s">
        <v>3192</v>
      </c>
      <c r="S2" s="8" t="s">
        <v>3193</v>
      </c>
      <c r="T2" s="8" t="s">
        <v>3194</v>
      </c>
      <c r="U2" s="8" t="s">
        <v>3195</v>
      </c>
      <c r="V2" s="8" t="s">
        <v>3196</v>
      </c>
      <c r="W2" s="8" t="s">
        <v>3197</v>
      </c>
      <c r="X2" s="8" t="s">
        <v>659</v>
      </c>
      <c r="Y2" s="8" t="s">
        <v>660</v>
      </c>
      <c r="Z2" s="8" t="s">
        <v>3198</v>
      </c>
      <c r="AA2" s="8" t="s">
        <v>3199</v>
      </c>
      <c r="AB2" s="8" t="s">
        <v>3200</v>
      </c>
      <c r="AC2" s="8" t="s">
        <v>3201</v>
      </c>
      <c r="AD2" s="8" t="s">
        <v>3202</v>
      </c>
      <c r="AE2" s="8" t="s">
        <v>3203</v>
      </c>
      <c r="AF2" s="8" t="s">
        <v>3204</v>
      </c>
      <c r="AG2" s="8" t="s">
        <v>3205</v>
      </c>
      <c r="AH2" s="8" t="s">
        <v>3206</v>
      </c>
      <c r="AI2" s="8" t="s">
        <v>3207</v>
      </c>
      <c r="AJ2" s="8" t="s">
        <v>3208</v>
      </c>
      <c r="AK2" s="8" t="s">
        <v>3209</v>
      </c>
      <c r="AL2" s="8" t="s">
        <v>3210</v>
      </c>
      <c r="AM2" s="8" t="s">
        <v>3211</v>
      </c>
      <c r="AN2" s="8" t="s">
        <v>3212</v>
      </c>
      <c r="AO2" s="8" t="s">
        <v>3213</v>
      </c>
      <c r="AP2" s="8" t="s">
        <v>3214</v>
      </c>
      <c r="AQ2" s="8" t="s">
        <v>3215</v>
      </c>
      <c r="AR2" s="8" t="s">
        <v>3216</v>
      </c>
      <c r="AS2" s="8" t="s">
        <v>3217</v>
      </c>
      <c r="AT2" s="8" t="s">
        <v>3218</v>
      </c>
      <c r="AU2" s="8" t="s">
        <v>3219</v>
      </c>
      <c r="AV2" s="8" t="s">
        <v>3220</v>
      </c>
      <c r="AW2" s="8" t="s">
        <v>3221</v>
      </c>
      <c r="AX2" s="8" t="s">
        <v>3222</v>
      </c>
      <c r="AY2" s="8" t="s">
        <v>3223</v>
      </c>
      <c r="AZ2" s="8" t="s">
        <v>740</v>
      </c>
      <c r="BA2" s="8" t="s">
        <v>3224</v>
      </c>
      <c r="BB2" s="8" t="s">
        <v>3225</v>
      </c>
      <c r="BC2" s="8" t="s">
        <v>3226</v>
      </c>
      <c r="BD2" s="8" t="s">
        <v>3227</v>
      </c>
      <c r="BE2" s="8" t="s">
        <v>3228</v>
      </c>
      <c r="BF2" s="8" t="s">
        <v>3229</v>
      </c>
      <c r="BG2" s="8" t="s">
        <v>3230</v>
      </c>
      <c r="BH2" s="8" t="s">
        <v>808</v>
      </c>
      <c r="BI2" s="8" t="s">
        <v>3231</v>
      </c>
      <c r="BJ2" s="8" t="s">
        <v>3232</v>
      </c>
      <c r="BK2" s="8" t="s">
        <v>3233</v>
      </c>
      <c r="BL2" s="8" t="s">
        <v>3234</v>
      </c>
      <c r="BM2" s="8" t="s">
        <v>3235</v>
      </c>
      <c r="BN2" s="8" t="s">
        <v>3236</v>
      </c>
      <c r="BO2" s="8" t="s">
        <v>3237</v>
      </c>
      <c r="BP2" s="8" t="s">
        <v>3238</v>
      </c>
      <c r="BQ2" s="8" t="s">
        <v>3239</v>
      </c>
      <c r="BR2" s="8" t="s">
        <v>3240</v>
      </c>
      <c r="BS2" s="8" t="s">
        <v>3241</v>
      </c>
      <c r="BT2" s="8" t="s">
        <v>3242</v>
      </c>
      <c r="BU2" s="8" t="s">
        <v>3243</v>
      </c>
      <c r="BV2" s="8" t="s">
        <v>3244</v>
      </c>
      <c r="BW2" s="8" t="s">
        <v>3245</v>
      </c>
      <c r="BX2" s="8" t="s">
        <v>3246</v>
      </c>
      <c r="BY2" s="8" t="s">
        <v>3247</v>
      </c>
      <c r="BZ2" s="8" t="s">
        <v>3248</v>
      </c>
      <c r="CA2" s="8" t="s">
        <v>3249</v>
      </c>
      <c r="CB2" s="8" t="s">
        <v>3250</v>
      </c>
    </row>
    <row r="3" spans="1:83" ht="18" customHeight="1" x14ac:dyDescent="0.25">
      <c r="A3" s="10" t="s">
        <v>4623</v>
      </c>
      <c r="B3" s="4" t="s">
        <v>4624</v>
      </c>
      <c r="C3" s="4" t="s">
        <v>4624</v>
      </c>
      <c r="D3" s="4" t="s">
        <v>4624</v>
      </c>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c r="BM3" s="8"/>
      <c r="BN3" s="8"/>
      <c r="BO3" s="8"/>
      <c r="BP3" s="8"/>
      <c r="BQ3" s="8"/>
      <c r="BR3" s="8"/>
      <c r="BS3" s="8"/>
      <c r="BT3" s="8"/>
      <c r="BU3" s="8"/>
      <c r="BV3" s="8"/>
      <c r="BW3" s="8"/>
      <c r="BX3" s="8"/>
      <c r="BY3" s="8"/>
      <c r="BZ3" s="8"/>
      <c r="CA3" s="8"/>
      <c r="CB3" s="8"/>
    </row>
    <row r="4" spans="1:83" ht="18" customHeight="1" x14ac:dyDescent="0.25">
      <c r="A4" s="10" t="s">
        <v>28</v>
      </c>
      <c r="B4" s="35" t="s">
        <v>535</v>
      </c>
      <c r="C4" s="35" t="s">
        <v>5408</v>
      </c>
      <c r="D4" s="35" t="s">
        <v>5409</v>
      </c>
      <c r="E4" s="35" t="s">
        <v>29</v>
      </c>
      <c r="F4" s="35" t="s">
        <v>30</v>
      </c>
      <c r="G4" s="35" t="s">
        <v>31</v>
      </c>
      <c r="H4" s="35" t="s">
        <v>4663</v>
      </c>
      <c r="I4" s="35" t="s">
        <v>4668</v>
      </c>
      <c r="J4" s="35" t="s">
        <v>4672</v>
      </c>
      <c r="K4" s="35" t="s">
        <v>4676</v>
      </c>
      <c r="L4" s="35" t="s">
        <v>3251</v>
      </c>
      <c r="M4" s="35" t="s">
        <v>3252</v>
      </c>
      <c r="N4" s="35" t="s">
        <v>3253</v>
      </c>
      <c r="O4" s="35" t="s">
        <v>3254</v>
      </c>
      <c r="P4" s="35" t="s">
        <v>3255</v>
      </c>
      <c r="Q4" s="35" t="s">
        <v>3256</v>
      </c>
      <c r="R4" s="35" t="s">
        <v>3257</v>
      </c>
      <c r="S4" s="35" t="s">
        <v>3258</v>
      </c>
      <c r="T4" s="35" t="s">
        <v>3259</v>
      </c>
      <c r="U4" s="35" t="s">
        <v>3260</v>
      </c>
      <c r="V4" s="35" t="s">
        <v>3261</v>
      </c>
      <c r="W4" s="35" t="s">
        <v>3262</v>
      </c>
      <c r="X4" s="35" t="s">
        <v>854</v>
      </c>
      <c r="Y4" s="35" t="s">
        <v>3263</v>
      </c>
      <c r="Z4" s="35" t="s">
        <v>3264</v>
      </c>
      <c r="AA4" s="35" t="s">
        <v>3265</v>
      </c>
      <c r="AB4" s="35" t="s">
        <v>3266</v>
      </c>
      <c r="AC4" s="35" t="s">
        <v>3267</v>
      </c>
      <c r="AD4" s="35" t="s">
        <v>3268</v>
      </c>
      <c r="AE4" s="35" t="s">
        <v>3269</v>
      </c>
      <c r="AF4" s="35" t="s">
        <v>3270</v>
      </c>
      <c r="AG4" s="35" t="s">
        <v>3271</v>
      </c>
      <c r="AH4" s="35" t="s">
        <v>3272</v>
      </c>
      <c r="AI4" s="35" t="s">
        <v>3273</v>
      </c>
      <c r="AJ4" s="35" t="s">
        <v>3274</v>
      </c>
      <c r="AK4" s="35" t="s">
        <v>3275</v>
      </c>
      <c r="AL4" s="35" t="s">
        <v>3276</v>
      </c>
      <c r="AM4" s="35" t="s">
        <v>3277</v>
      </c>
      <c r="AN4" s="35" t="s">
        <v>3278</v>
      </c>
      <c r="AO4" s="35" t="s">
        <v>3279</v>
      </c>
      <c r="AP4" s="35" t="s">
        <v>3280</v>
      </c>
      <c r="AQ4" s="35" t="s">
        <v>3281</v>
      </c>
      <c r="AR4" s="35" t="s">
        <v>3282</v>
      </c>
      <c r="AS4" s="35" t="s">
        <v>3283</v>
      </c>
      <c r="AT4" s="35" t="s">
        <v>3284</v>
      </c>
      <c r="AU4" s="35" t="s">
        <v>3285</v>
      </c>
      <c r="AV4" s="35" t="s">
        <v>3286</v>
      </c>
      <c r="AW4" s="35" t="s">
        <v>3287</v>
      </c>
      <c r="AX4" s="35" t="s">
        <v>3288</v>
      </c>
      <c r="AY4" s="35" t="s">
        <v>32</v>
      </c>
      <c r="AZ4" s="35" t="s">
        <v>911</v>
      </c>
      <c r="BA4" s="35" t="s">
        <v>3289</v>
      </c>
      <c r="BB4" s="35" t="s">
        <v>3290</v>
      </c>
      <c r="BC4" s="35" t="s">
        <v>3291</v>
      </c>
      <c r="BD4" s="35" t="s">
        <v>3292</v>
      </c>
      <c r="BE4" s="35" t="s">
        <v>3293</v>
      </c>
      <c r="BF4" s="35" t="s">
        <v>3294</v>
      </c>
      <c r="BG4" s="35" t="s">
        <v>3295</v>
      </c>
      <c r="BH4" s="35" t="s">
        <v>3296</v>
      </c>
      <c r="BI4" s="35" t="s">
        <v>3297</v>
      </c>
      <c r="BJ4" s="35" t="s">
        <v>3298</v>
      </c>
      <c r="BK4" s="35" t="s">
        <v>3299</v>
      </c>
      <c r="BL4" s="35" t="s">
        <v>3300</v>
      </c>
      <c r="BM4" s="35" t="s">
        <v>3301</v>
      </c>
      <c r="BN4" s="35" t="s">
        <v>3302</v>
      </c>
      <c r="BO4" s="35" t="s">
        <v>3303</v>
      </c>
      <c r="BP4" s="35" t="s">
        <v>3304</v>
      </c>
      <c r="BQ4" s="35" t="s">
        <v>3305</v>
      </c>
      <c r="BR4" s="35" t="s">
        <v>3306</v>
      </c>
      <c r="BS4" s="35" t="s">
        <v>3307</v>
      </c>
      <c r="BT4" s="35" t="s">
        <v>3308</v>
      </c>
      <c r="BU4" s="35" t="s">
        <v>3309</v>
      </c>
      <c r="BV4" s="35" t="s">
        <v>3310</v>
      </c>
      <c r="BW4" s="35" t="s">
        <v>3311</v>
      </c>
      <c r="BX4" s="35" t="s">
        <v>3312</v>
      </c>
      <c r="BY4" s="35" t="s">
        <v>3313</v>
      </c>
      <c r="BZ4" s="35" t="s">
        <v>3314</v>
      </c>
      <c r="CA4" s="35" t="s">
        <v>3315</v>
      </c>
      <c r="CB4" s="35" t="s">
        <v>3316</v>
      </c>
    </row>
    <row r="5" spans="1:83" s="37" customFormat="1" ht="90" customHeight="1" x14ac:dyDescent="0.25">
      <c r="A5" s="42" t="s">
        <v>33</v>
      </c>
      <c r="B5" s="24" t="s">
        <v>4666</v>
      </c>
      <c r="C5" s="24" t="s">
        <v>32</v>
      </c>
      <c r="D5" s="24" t="s">
        <v>32</v>
      </c>
      <c r="E5" s="24" t="s">
        <v>32</v>
      </c>
      <c r="F5" s="24" t="s">
        <v>32</v>
      </c>
      <c r="G5" s="24" t="s">
        <v>4670</v>
      </c>
      <c r="H5" s="24" t="s">
        <v>4664</v>
      </c>
      <c r="I5" s="24" t="s">
        <v>4669</v>
      </c>
      <c r="J5" s="24" t="s">
        <v>4674</v>
      </c>
      <c r="K5" s="24" t="s">
        <v>4677</v>
      </c>
      <c r="L5" s="24" t="s">
        <v>4679</v>
      </c>
      <c r="M5" s="24" t="s">
        <v>4681</v>
      </c>
      <c r="N5" s="24" t="s">
        <v>4683</v>
      </c>
      <c r="O5" s="24" t="s">
        <v>4685</v>
      </c>
      <c r="P5" s="24" t="s">
        <v>4687</v>
      </c>
      <c r="Q5" s="24" t="s">
        <v>4689</v>
      </c>
      <c r="R5" s="24" t="s">
        <v>4691</v>
      </c>
      <c r="S5" s="24" t="s">
        <v>4693</v>
      </c>
      <c r="T5" s="24" t="s">
        <v>4695</v>
      </c>
      <c r="U5" s="24" t="s">
        <v>4697</v>
      </c>
      <c r="V5" s="24" t="s">
        <v>4699</v>
      </c>
      <c r="W5" s="24" t="s">
        <v>4701</v>
      </c>
      <c r="X5" s="24" t="s">
        <v>4703</v>
      </c>
      <c r="Y5" s="24" t="s">
        <v>4705</v>
      </c>
      <c r="Z5" s="24" t="s">
        <v>4707</v>
      </c>
      <c r="AA5" s="24" t="s">
        <v>4709</v>
      </c>
      <c r="AB5" s="24" t="s">
        <v>4711</v>
      </c>
      <c r="AC5" s="24" t="s">
        <v>4713</v>
      </c>
      <c r="AD5" s="24" t="s">
        <v>4713</v>
      </c>
      <c r="AE5" s="24" t="s">
        <v>4715</v>
      </c>
      <c r="AF5" s="24" t="s">
        <v>4717</v>
      </c>
      <c r="AG5" s="24" t="s">
        <v>4719</v>
      </c>
      <c r="AH5" s="24" t="s">
        <v>4720</v>
      </c>
      <c r="AI5" s="24" t="s">
        <v>4722</v>
      </c>
      <c r="AJ5" s="24" t="s">
        <v>4723</v>
      </c>
      <c r="AK5" s="24" t="s">
        <v>4725</v>
      </c>
      <c r="AL5" s="24" t="s">
        <v>4727</v>
      </c>
      <c r="AM5" s="24" t="s">
        <v>4729</v>
      </c>
      <c r="AN5" s="24" t="s">
        <v>4731</v>
      </c>
      <c r="AO5" s="24" t="s">
        <v>4733</v>
      </c>
      <c r="AP5" s="24" t="s">
        <v>4735</v>
      </c>
      <c r="AQ5" s="24" t="s">
        <v>4737</v>
      </c>
      <c r="AR5" s="24" t="s">
        <v>4739</v>
      </c>
      <c r="AS5" s="24" t="s">
        <v>4741</v>
      </c>
      <c r="AT5" s="24" t="s">
        <v>4743</v>
      </c>
      <c r="AU5" s="24" t="s">
        <v>4745</v>
      </c>
      <c r="AV5" s="24" t="s">
        <v>4747</v>
      </c>
      <c r="AW5" s="24" t="s">
        <v>4749</v>
      </c>
      <c r="AX5" s="24" t="s">
        <v>4739</v>
      </c>
      <c r="AY5" s="24" t="s">
        <v>32</v>
      </c>
      <c r="AZ5" s="24" t="s">
        <v>32</v>
      </c>
      <c r="BA5" s="24" t="s">
        <v>32</v>
      </c>
      <c r="BB5" s="24" t="s">
        <v>4751</v>
      </c>
      <c r="BC5" s="24" t="s">
        <v>4753</v>
      </c>
      <c r="BD5" s="24" t="s">
        <v>4755</v>
      </c>
      <c r="BE5" s="24" t="s">
        <v>4757</v>
      </c>
      <c r="BF5" s="24" t="s">
        <v>4759</v>
      </c>
      <c r="BG5" s="24" t="s">
        <v>4761</v>
      </c>
      <c r="BH5" s="24" t="s">
        <v>4763</v>
      </c>
      <c r="BI5" s="24" t="s">
        <v>4765</v>
      </c>
      <c r="BJ5" s="24" t="s">
        <v>4767</v>
      </c>
      <c r="BK5" s="24" t="s">
        <v>4769</v>
      </c>
      <c r="BL5" s="24" t="s">
        <v>4771</v>
      </c>
      <c r="BM5" s="24" t="s">
        <v>4773</v>
      </c>
      <c r="BN5" s="24" t="s">
        <v>4775</v>
      </c>
      <c r="BO5" s="24" t="s">
        <v>4789</v>
      </c>
      <c r="BP5" s="24" t="s">
        <v>4779</v>
      </c>
      <c r="BQ5" s="24" t="s">
        <v>4781</v>
      </c>
      <c r="BR5" s="24" t="s">
        <v>4783</v>
      </c>
      <c r="BS5" s="24" t="s">
        <v>4785</v>
      </c>
      <c r="BT5" s="24" t="s">
        <v>4787</v>
      </c>
      <c r="BU5" s="24" t="s">
        <v>4777</v>
      </c>
      <c r="BV5" s="24" t="s">
        <v>4791</v>
      </c>
      <c r="BW5" s="24" t="s">
        <v>4793</v>
      </c>
      <c r="BX5" s="24" t="s">
        <v>4794</v>
      </c>
      <c r="BY5" s="24" t="s">
        <v>4795</v>
      </c>
      <c r="BZ5" s="24" t="s">
        <v>4796</v>
      </c>
      <c r="CA5" s="24" t="s">
        <v>4797</v>
      </c>
      <c r="CB5" s="24" t="s">
        <v>4798</v>
      </c>
    </row>
    <row r="6" spans="1:83" ht="18" customHeight="1" x14ac:dyDescent="0.25">
      <c r="A6" s="10" t="s">
        <v>34</v>
      </c>
      <c r="B6" s="35"/>
      <c r="C6" s="35" t="s">
        <v>35</v>
      </c>
      <c r="D6" s="35" t="s">
        <v>35</v>
      </c>
      <c r="E6" s="35" t="s">
        <v>35</v>
      </c>
      <c r="F6" s="35" t="s">
        <v>35</v>
      </c>
      <c r="G6" s="35" t="s">
        <v>35</v>
      </c>
      <c r="H6" s="35" t="s">
        <v>3263</v>
      </c>
      <c r="I6" s="35" t="s">
        <v>3263</v>
      </c>
      <c r="J6" s="35" t="s">
        <v>4673</v>
      </c>
      <c r="K6" s="35" t="s">
        <v>4673</v>
      </c>
      <c r="L6" s="35" t="s">
        <v>3317</v>
      </c>
      <c r="M6" s="35" t="s">
        <v>3317</v>
      </c>
      <c r="N6" s="35" t="s">
        <v>3318</v>
      </c>
      <c r="O6" s="35" t="s">
        <v>3318</v>
      </c>
      <c r="P6" s="35" t="s">
        <v>3318</v>
      </c>
      <c r="Q6" s="35" t="s">
        <v>3318</v>
      </c>
      <c r="R6" s="35" t="s">
        <v>3318</v>
      </c>
      <c r="S6" s="35" t="s">
        <v>3318</v>
      </c>
      <c r="T6" s="35" t="s">
        <v>3317</v>
      </c>
      <c r="U6" s="35" t="s">
        <v>3317</v>
      </c>
      <c r="V6" s="35" t="s">
        <v>3319</v>
      </c>
      <c r="W6" s="35" t="s">
        <v>3263</v>
      </c>
      <c r="X6" s="35" t="s">
        <v>35</v>
      </c>
      <c r="Y6" s="35" t="s">
        <v>3320</v>
      </c>
      <c r="Z6" s="35" t="s">
        <v>3263</v>
      </c>
      <c r="AA6" s="35" t="s">
        <v>3263</v>
      </c>
      <c r="AB6" s="35" t="s">
        <v>3320</v>
      </c>
      <c r="AC6" s="35" t="s">
        <v>3319</v>
      </c>
      <c r="AD6" s="35" t="s">
        <v>3319</v>
      </c>
      <c r="AE6" s="35" t="s">
        <v>3320</v>
      </c>
      <c r="AF6" s="35" t="s">
        <v>3317</v>
      </c>
      <c r="AG6" s="35" t="s">
        <v>3317</v>
      </c>
      <c r="AH6" s="35" t="s">
        <v>35</v>
      </c>
      <c r="AI6" s="35" t="s">
        <v>35</v>
      </c>
      <c r="AJ6" s="35" t="s">
        <v>3320</v>
      </c>
      <c r="AK6" s="35" t="s">
        <v>3320</v>
      </c>
      <c r="AL6" s="35" t="s">
        <v>3320</v>
      </c>
      <c r="AM6" s="35" t="s">
        <v>3321</v>
      </c>
      <c r="AN6" s="35" t="s">
        <v>3321</v>
      </c>
      <c r="AO6" s="35" t="s">
        <v>3321</v>
      </c>
      <c r="AP6" s="35" t="s">
        <v>3321</v>
      </c>
      <c r="AQ6" s="35" t="s">
        <v>3321</v>
      </c>
      <c r="AR6" s="35" t="s">
        <v>3321</v>
      </c>
      <c r="AS6" s="35" t="s">
        <v>3321</v>
      </c>
      <c r="AT6" s="35" t="s">
        <v>3321</v>
      </c>
      <c r="AU6" s="35" t="s">
        <v>3321</v>
      </c>
      <c r="AV6" s="35" t="s">
        <v>3321</v>
      </c>
      <c r="AW6" s="35" t="s">
        <v>3321</v>
      </c>
      <c r="AX6" s="35" t="s">
        <v>3321</v>
      </c>
      <c r="AY6" s="35" t="s">
        <v>32</v>
      </c>
      <c r="AZ6" s="35" t="s">
        <v>997</v>
      </c>
      <c r="BA6" s="35" t="s">
        <v>3320</v>
      </c>
      <c r="BB6" s="35" t="s">
        <v>3320</v>
      </c>
      <c r="BC6" s="35" t="s">
        <v>3320</v>
      </c>
      <c r="BD6" s="35" t="s">
        <v>3319</v>
      </c>
      <c r="BE6" s="35" t="s">
        <v>3319</v>
      </c>
      <c r="BF6" s="35" t="s">
        <v>3319</v>
      </c>
      <c r="BG6" s="35" t="s">
        <v>3320</v>
      </c>
      <c r="BH6" s="35" t="s">
        <v>3320</v>
      </c>
      <c r="BI6" s="35" t="s">
        <v>3317</v>
      </c>
      <c r="BJ6" s="35" t="s">
        <v>3321</v>
      </c>
      <c r="BK6" s="35" t="s">
        <v>3321</v>
      </c>
      <c r="BL6" s="35" t="s">
        <v>3321</v>
      </c>
      <c r="BM6" s="35" t="s">
        <v>3321</v>
      </c>
      <c r="BN6" s="35" t="s">
        <v>3321</v>
      </c>
      <c r="BO6" s="35" t="s">
        <v>3321</v>
      </c>
      <c r="BP6" s="35" t="s">
        <v>3321</v>
      </c>
      <c r="BQ6" s="35" t="s">
        <v>3321</v>
      </c>
      <c r="BR6" s="35" t="s">
        <v>3321</v>
      </c>
      <c r="BS6" s="35" t="s">
        <v>3321</v>
      </c>
      <c r="BT6" s="35" t="s">
        <v>3321</v>
      </c>
      <c r="BU6" s="35" t="s">
        <v>3321</v>
      </c>
      <c r="BV6" s="35" t="s">
        <v>32</v>
      </c>
      <c r="BW6" s="35" t="s">
        <v>3321</v>
      </c>
      <c r="BX6" s="35" t="s">
        <v>3321</v>
      </c>
      <c r="BY6" s="35" t="s">
        <v>3321</v>
      </c>
      <c r="BZ6" s="35" t="s">
        <v>3321</v>
      </c>
      <c r="CA6" s="35" t="s">
        <v>3321</v>
      </c>
      <c r="CB6" s="35" t="s">
        <v>3321</v>
      </c>
    </row>
    <row r="7" spans="1:83" ht="18" customHeight="1" x14ac:dyDescent="0.25">
      <c r="A7" s="10" t="s">
        <v>36</v>
      </c>
      <c r="B7" s="35" t="s">
        <v>32</v>
      </c>
      <c r="C7" s="35" t="s">
        <v>37</v>
      </c>
      <c r="D7" s="35" t="s">
        <v>38</v>
      </c>
      <c r="E7" s="35" t="s">
        <v>39</v>
      </c>
      <c r="F7" s="35" t="s">
        <v>40</v>
      </c>
      <c r="G7" s="35" t="s">
        <v>31</v>
      </c>
      <c r="H7" s="35" t="s">
        <v>32</v>
      </c>
      <c r="I7" s="35" t="s">
        <v>32</v>
      </c>
      <c r="J7" s="35" t="s">
        <v>32</v>
      </c>
      <c r="K7" s="35" t="s">
        <v>32</v>
      </c>
      <c r="L7" s="35" t="s">
        <v>32</v>
      </c>
      <c r="M7" s="35" t="s">
        <v>32</v>
      </c>
      <c r="N7" s="35" t="s">
        <v>32</v>
      </c>
      <c r="O7" s="35" t="s">
        <v>32</v>
      </c>
      <c r="P7" s="35" t="s">
        <v>32</v>
      </c>
      <c r="Q7" s="35" t="s">
        <v>32</v>
      </c>
      <c r="R7" s="35" t="s">
        <v>32</v>
      </c>
      <c r="S7" s="35" t="s">
        <v>32</v>
      </c>
      <c r="T7" s="35" t="s">
        <v>32</v>
      </c>
      <c r="U7" s="35" t="s">
        <v>32</v>
      </c>
      <c r="V7" s="35" t="s">
        <v>32</v>
      </c>
      <c r="W7" s="35" t="s">
        <v>32</v>
      </c>
      <c r="X7" s="35" t="s">
        <v>32</v>
      </c>
      <c r="Y7" s="35" t="s">
        <v>32</v>
      </c>
      <c r="Z7" s="35" t="s">
        <v>32</v>
      </c>
      <c r="AA7" s="35" t="s">
        <v>32</v>
      </c>
      <c r="AB7" s="35" t="s">
        <v>32</v>
      </c>
      <c r="AC7" s="35" t="s">
        <v>32</v>
      </c>
      <c r="AD7" s="35" t="s">
        <v>32</v>
      </c>
      <c r="AE7" s="35" t="s">
        <v>32</v>
      </c>
      <c r="AF7" s="35" t="s">
        <v>32</v>
      </c>
      <c r="AG7" s="35" t="s">
        <v>32</v>
      </c>
      <c r="AH7" s="35" t="s">
        <v>32</v>
      </c>
      <c r="AI7" s="35" t="s">
        <v>32</v>
      </c>
      <c r="AJ7" s="35" t="s">
        <v>32</v>
      </c>
      <c r="AK7" s="35" t="s">
        <v>32</v>
      </c>
      <c r="AL7" s="35" t="s">
        <v>32</v>
      </c>
      <c r="AM7" s="35" t="s">
        <v>32</v>
      </c>
      <c r="AN7" s="35" t="s">
        <v>32</v>
      </c>
      <c r="AO7" s="35" t="s">
        <v>32</v>
      </c>
      <c r="AP7" s="35" t="s">
        <v>32</v>
      </c>
      <c r="AQ7" s="35" t="s">
        <v>32</v>
      </c>
      <c r="AR7" s="35" t="s">
        <v>32</v>
      </c>
      <c r="AS7" s="35" t="s">
        <v>32</v>
      </c>
      <c r="AT7" s="35" t="s">
        <v>32</v>
      </c>
      <c r="AU7" s="35" t="s">
        <v>32</v>
      </c>
      <c r="AV7" s="35" t="s">
        <v>32</v>
      </c>
      <c r="AW7" s="35" t="s">
        <v>32</v>
      </c>
      <c r="AX7" s="35" t="s">
        <v>32</v>
      </c>
      <c r="AY7" s="35" t="s">
        <v>32</v>
      </c>
      <c r="AZ7" s="35" t="s">
        <v>1008</v>
      </c>
      <c r="BA7" s="35" t="s">
        <v>32</v>
      </c>
      <c r="BB7" s="35" t="s">
        <v>32</v>
      </c>
      <c r="BC7" s="35" t="s">
        <v>32</v>
      </c>
      <c r="BD7" s="35" t="s">
        <v>32</v>
      </c>
      <c r="BE7" s="35" t="s">
        <v>32</v>
      </c>
      <c r="BF7" s="35" t="s">
        <v>32</v>
      </c>
      <c r="BG7" s="35" t="s">
        <v>32</v>
      </c>
      <c r="BH7" s="35" t="s">
        <v>32</v>
      </c>
      <c r="BI7" s="35" t="s">
        <v>32</v>
      </c>
      <c r="BJ7" s="35" t="s">
        <v>32</v>
      </c>
      <c r="BK7" s="35" t="s">
        <v>32</v>
      </c>
      <c r="BL7" s="35" t="s">
        <v>32</v>
      </c>
      <c r="BM7" s="35" t="s">
        <v>32</v>
      </c>
      <c r="BN7" s="35" t="s">
        <v>32</v>
      </c>
      <c r="BO7" s="35" t="s">
        <v>32</v>
      </c>
      <c r="BP7" s="35" t="s">
        <v>32</v>
      </c>
      <c r="BQ7" s="35" t="s">
        <v>32</v>
      </c>
      <c r="BR7" s="35" t="s">
        <v>32</v>
      </c>
      <c r="BS7" s="35" t="s">
        <v>32</v>
      </c>
      <c r="BT7" s="35" t="s">
        <v>32</v>
      </c>
      <c r="BU7" s="35" t="s">
        <v>32</v>
      </c>
      <c r="BV7" s="35" t="s">
        <v>32</v>
      </c>
      <c r="BW7" s="35" t="s">
        <v>32</v>
      </c>
      <c r="BX7" s="35" t="s">
        <v>32</v>
      </c>
      <c r="BY7" s="35" t="s">
        <v>32</v>
      </c>
      <c r="BZ7" s="35" t="s">
        <v>32</v>
      </c>
      <c r="CA7" s="35" t="s">
        <v>32</v>
      </c>
      <c r="CB7" s="35" t="s">
        <v>32</v>
      </c>
    </row>
    <row r="8" spans="1:83" s="37" customFormat="1" ht="90" customHeight="1" x14ac:dyDescent="0.25">
      <c r="A8" s="42" t="s">
        <v>41</v>
      </c>
      <c r="B8" s="24" t="s">
        <v>4667</v>
      </c>
      <c r="C8" s="24" t="s">
        <v>32</v>
      </c>
      <c r="D8" s="24" t="s">
        <v>32</v>
      </c>
      <c r="E8" s="24" t="s">
        <v>32</v>
      </c>
      <c r="F8" s="24" t="s">
        <v>32</v>
      </c>
      <c r="G8" s="24" t="s">
        <v>4671</v>
      </c>
      <c r="H8" s="24" t="s">
        <v>4665</v>
      </c>
      <c r="I8" s="24" t="s">
        <v>4669</v>
      </c>
      <c r="J8" s="24" t="s">
        <v>4675</v>
      </c>
      <c r="K8" s="24" t="s">
        <v>4678</v>
      </c>
      <c r="L8" s="24" t="s">
        <v>4680</v>
      </c>
      <c r="M8" s="24" t="s">
        <v>4682</v>
      </c>
      <c r="N8" s="24" t="s">
        <v>4684</v>
      </c>
      <c r="O8" s="24" t="s">
        <v>4686</v>
      </c>
      <c r="P8" s="24" t="s">
        <v>4688</v>
      </c>
      <c r="Q8" s="24" t="s">
        <v>4690</v>
      </c>
      <c r="R8" s="24" t="s">
        <v>4692</v>
      </c>
      <c r="S8" s="24" t="s">
        <v>4694</v>
      </c>
      <c r="T8" s="24" t="s">
        <v>4696</v>
      </c>
      <c r="U8" s="24" t="s">
        <v>4698</v>
      </c>
      <c r="V8" s="24" t="s">
        <v>4700</v>
      </c>
      <c r="W8" s="24" t="s">
        <v>4702</v>
      </c>
      <c r="X8" s="24" t="s">
        <v>4704</v>
      </c>
      <c r="Y8" s="24" t="s">
        <v>4706</v>
      </c>
      <c r="Z8" s="24" t="s">
        <v>4708</v>
      </c>
      <c r="AA8" s="24" t="s">
        <v>4710</v>
      </c>
      <c r="AB8" s="24" t="s">
        <v>4712</v>
      </c>
      <c r="AC8" s="24" t="s">
        <v>4714</v>
      </c>
      <c r="AD8" s="24" t="s">
        <v>4714</v>
      </c>
      <c r="AE8" s="24" t="s">
        <v>4716</v>
      </c>
      <c r="AF8" s="24" t="s">
        <v>4718</v>
      </c>
      <c r="AG8" s="24" t="s">
        <v>4720</v>
      </c>
      <c r="AH8" s="24" t="s">
        <v>4721</v>
      </c>
      <c r="AI8" s="24" t="s">
        <v>4704</v>
      </c>
      <c r="AJ8" s="24" t="s">
        <v>4724</v>
      </c>
      <c r="AK8" s="24" t="s">
        <v>4726</v>
      </c>
      <c r="AL8" s="24" t="s">
        <v>4728</v>
      </c>
      <c r="AM8" s="24" t="s">
        <v>4730</v>
      </c>
      <c r="AN8" s="24" t="s">
        <v>4732</v>
      </c>
      <c r="AO8" s="24" t="s">
        <v>4734</v>
      </c>
      <c r="AP8" s="24" t="s">
        <v>4736</v>
      </c>
      <c r="AQ8" s="24" t="s">
        <v>4738</v>
      </c>
      <c r="AR8" s="24" t="s">
        <v>4740</v>
      </c>
      <c r="AS8" s="24" t="s">
        <v>4742</v>
      </c>
      <c r="AT8" s="24" t="s">
        <v>4744</v>
      </c>
      <c r="AU8" s="24" t="s">
        <v>4746</v>
      </c>
      <c r="AV8" s="24" t="s">
        <v>4748</v>
      </c>
      <c r="AW8" s="24" t="s">
        <v>4750</v>
      </c>
      <c r="AX8" s="24" t="s">
        <v>4740</v>
      </c>
      <c r="AY8" s="24" t="s">
        <v>32</v>
      </c>
      <c r="AZ8" s="24" t="s">
        <v>32</v>
      </c>
      <c r="BA8" s="24" t="s">
        <v>32</v>
      </c>
      <c r="BB8" s="24" t="s">
        <v>4752</v>
      </c>
      <c r="BC8" s="24" t="s">
        <v>4754</v>
      </c>
      <c r="BD8" s="24" t="s">
        <v>4756</v>
      </c>
      <c r="BE8" s="24" t="s">
        <v>4758</v>
      </c>
      <c r="BF8" s="24" t="s">
        <v>4760</v>
      </c>
      <c r="BG8" s="24" t="s">
        <v>4762</v>
      </c>
      <c r="BH8" s="24" t="s">
        <v>4764</v>
      </c>
      <c r="BI8" s="24" t="s">
        <v>4766</v>
      </c>
      <c r="BJ8" s="24" t="s">
        <v>4768</v>
      </c>
      <c r="BK8" s="24" t="s">
        <v>4770</v>
      </c>
      <c r="BL8" s="24" t="s">
        <v>4772</v>
      </c>
      <c r="BM8" s="24" t="s">
        <v>4774</v>
      </c>
      <c r="BN8" s="24" t="s">
        <v>4776</v>
      </c>
      <c r="BO8" s="24" t="s">
        <v>4790</v>
      </c>
      <c r="BP8" s="24" t="s">
        <v>4780</v>
      </c>
      <c r="BQ8" s="24" t="s">
        <v>4782</v>
      </c>
      <c r="BR8" s="24" t="s">
        <v>4784</v>
      </c>
      <c r="BS8" s="24" t="s">
        <v>4786</v>
      </c>
      <c r="BT8" s="24" t="s">
        <v>4788</v>
      </c>
      <c r="BU8" s="24" t="s">
        <v>4778</v>
      </c>
      <c r="BV8" s="24" t="s">
        <v>4792</v>
      </c>
      <c r="BW8" s="24" t="s">
        <v>4799</v>
      </c>
      <c r="BX8" s="24" t="s">
        <v>4800</v>
      </c>
      <c r="BY8" s="24" t="s">
        <v>4801</v>
      </c>
      <c r="BZ8" s="24" t="s">
        <v>4802</v>
      </c>
      <c r="CA8" s="24" t="s">
        <v>4803</v>
      </c>
      <c r="CB8" s="24" t="s">
        <v>4804</v>
      </c>
    </row>
    <row r="9" spans="1:83" ht="18" customHeight="1" x14ac:dyDescent="0.25">
      <c r="A9" s="10" t="s">
        <v>42</v>
      </c>
      <c r="B9" s="35" t="s">
        <v>32</v>
      </c>
      <c r="C9" s="35" t="s">
        <v>32</v>
      </c>
      <c r="D9" s="35" t="s">
        <v>32</v>
      </c>
      <c r="E9" s="35" t="s">
        <v>35</v>
      </c>
      <c r="F9" s="35" t="s">
        <v>35</v>
      </c>
      <c r="G9" s="35" t="s">
        <v>32</v>
      </c>
      <c r="H9" s="35" t="s">
        <v>32</v>
      </c>
      <c r="I9" s="35" t="s">
        <v>32</v>
      </c>
      <c r="J9" s="35" t="s">
        <v>32</v>
      </c>
      <c r="K9" s="35" t="s">
        <v>32</v>
      </c>
      <c r="L9" s="35" t="s">
        <v>32</v>
      </c>
      <c r="M9" s="35" t="s">
        <v>32</v>
      </c>
      <c r="N9" s="35" t="s">
        <v>32</v>
      </c>
      <c r="O9" s="35" t="s">
        <v>32</v>
      </c>
      <c r="P9" s="35" t="s">
        <v>32</v>
      </c>
      <c r="Q9" s="35" t="s">
        <v>32</v>
      </c>
      <c r="R9" s="35" t="s">
        <v>32</v>
      </c>
      <c r="S9" s="35" t="s">
        <v>32</v>
      </c>
      <c r="T9" s="35" t="s">
        <v>32</v>
      </c>
      <c r="U9" s="35" t="s">
        <v>32</v>
      </c>
      <c r="V9" s="35" t="s">
        <v>32</v>
      </c>
      <c r="W9" s="35" t="s">
        <v>32</v>
      </c>
      <c r="X9" s="35" t="s">
        <v>32</v>
      </c>
      <c r="Y9" s="35" t="s">
        <v>32</v>
      </c>
      <c r="Z9" s="35" t="s">
        <v>32</v>
      </c>
      <c r="AA9" s="35" t="s">
        <v>32</v>
      </c>
      <c r="AB9" s="35" t="s">
        <v>32</v>
      </c>
      <c r="AC9" s="35" t="s">
        <v>32</v>
      </c>
      <c r="AD9" s="35" t="s">
        <v>32</v>
      </c>
      <c r="AE9" s="35" t="s">
        <v>32</v>
      </c>
      <c r="AF9" s="35" t="s">
        <v>32</v>
      </c>
      <c r="AG9" s="35" t="s">
        <v>32</v>
      </c>
      <c r="AH9" s="35" t="s">
        <v>32</v>
      </c>
      <c r="AI9" s="35" t="s">
        <v>32</v>
      </c>
      <c r="AJ9" s="35" t="s">
        <v>32</v>
      </c>
      <c r="AK9" s="35" t="s">
        <v>32</v>
      </c>
      <c r="AL9" s="35" t="s">
        <v>32</v>
      </c>
      <c r="AM9" s="35" t="s">
        <v>32</v>
      </c>
      <c r="AN9" s="35" t="s">
        <v>32</v>
      </c>
      <c r="AO9" s="35" t="s">
        <v>32</v>
      </c>
      <c r="AP9" s="35" t="s">
        <v>32</v>
      </c>
      <c r="AQ9" s="35" t="s">
        <v>32</v>
      </c>
      <c r="AR9" s="35" t="s">
        <v>32</v>
      </c>
      <c r="AS9" s="35" t="s">
        <v>32</v>
      </c>
      <c r="AT9" s="35" t="s">
        <v>32</v>
      </c>
      <c r="AU9" s="35" t="s">
        <v>32</v>
      </c>
      <c r="AV9" s="35" t="s">
        <v>32</v>
      </c>
      <c r="AW9" s="35" t="s">
        <v>32</v>
      </c>
      <c r="AX9" s="35" t="s">
        <v>32</v>
      </c>
      <c r="AY9" s="35" t="s">
        <v>32</v>
      </c>
      <c r="AZ9" s="35" t="s">
        <v>997</v>
      </c>
      <c r="BA9" s="35" t="s">
        <v>32</v>
      </c>
      <c r="BB9" s="35" t="s">
        <v>32</v>
      </c>
      <c r="BC9" s="35" t="s">
        <v>32</v>
      </c>
      <c r="BD9" s="35" t="s">
        <v>32</v>
      </c>
      <c r="BE9" s="35" t="s">
        <v>32</v>
      </c>
      <c r="BF9" s="35" t="s">
        <v>32</v>
      </c>
      <c r="BG9" s="35" t="s">
        <v>32</v>
      </c>
      <c r="BH9" s="35" t="s">
        <v>32</v>
      </c>
      <c r="BI9" s="35" t="s">
        <v>32</v>
      </c>
      <c r="BJ9" s="35" t="s">
        <v>32</v>
      </c>
      <c r="BK9" s="35" t="s">
        <v>32</v>
      </c>
      <c r="BL9" s="35" t="s">
        <v>32</v>
      </c>
      <c r="BM9" s="35" t="s">
        <v>32</v>
      </c>
      <c r="BN9" s="35" t="s">
        <v>32</v>
      </c>
      <c r="BO9" s="35" t="s">
        <v>32</v>
      </c>
      <c r="BP9" s="35" t="s">
        <v>32</v>
      </c>
      <c r="BQ9" s="35" t="s">
        <v>32</v>
      </c>
      <c r="BR9" s="35" t="s">
        <v>32</v>
      </c>
      <c r="BS9" s="35" t="s">
        <v>32</v>
      </c>
      <c r="BT9" s="35" t="s">
        <v>32</v>
      </c>
      <c r="BU9" s="35" t="s">
        <v>32</v>
      </c>
      <c r="BV9" s="35" t="s">
        <v>32</v>
      </c>
      <c r="BW9" s="35" t="s">
        <v>32</v>
      </c>
      <c r="BX9" s="35" t="s">
        <v>32</v>
      </c>
      <c r="BY9" s="35" t="s">
        <v>32</v>
      </c>
      <c r="BZ9" s="35" t="s">
        <v>32</v>
      </c>
      <c r="CA9" s="35" t="s">
        <v>32</v>
      </c>
      <c r="CB9" s="35" t="s">
        <v>32</v>
      </c>
    </row>
    <row r="10" spans="1:83" ht="18" customHeight="1" x14ac:dyDescent="0.25">
      <c r="A10" s="10" t="s">
        <v>43</v>
      </c>
      <c r="B10" s="35" t="s">
        <v>4626</v>
      </c>
      <c r="C10" s="35" t="s">
        <v>1</v>
      </c>
      <c r="D10" s="35" t="s">
        <v>2</v>
      </c>
      <c r="E10" s="35" t="s">
        <v>3</v>
      </c>
      <c r="F10" s="35" t="s">
        <v>4</v>
      </c>
      <c r="G10" s="35" t="s">
        <v>5</v>
      </c>
      <c r="H10" s="35" t="s">
        <v>3182</v>
      </c>
      <c r="I10" s="35" t="s">
        <v>3183</v>
      </c>
      <c r="J10" s="35" t="s">
        <v>3184</v>
      </c>
      <c r="K10" s="35" t="s">
        <v>3185</v>
      </c>
      <c r="L10" s="35" t="s">
        <v>3186</v>
      </c>
      <c r="M10" s="35" t="s">
        <v>3187</v>
      </c>
      <c r="N10" s="35" t="s">
        <v>3188</v>
      </c>
      <c r="O10" s="35" t="s">
        <v>3189</v>
      </c>
      <c r="P10" s="35" t="s">
        <v>3190</v>
      </c>
      <c r="Q10" s="35" t="s">
        <v>3191</v>
      </c>
      <c r="R10" s="35" t="s">
        <v>3192</v>
      </c>
      <c r="S10" s="35" t="s">
        <v>3193</v>
      </c>
      <c r="T10" s="35" t="s">
        <v>3194</v>
      </c>
      <c r="U10" s="35" t="s">
        <v>3195</v>
      </c>
      <c r="V10" s="35" t="s">
        <v>3196</v>
      </c>
      <c r="W10" s="35" t="s">
        <v>3197</v>
      </c>
      <c r="X10" s="35" t="s">
        <v>659</v>
      </c>
      <c r="Y10" s="35" t="s">
        <v>660</v>
      </c>
      <c r="Z10" s="35" t="s">
        <v>3198</v>
      </c>
      <c r="AA10" s="35" t="s">
        <v>3199</v>
      </c>
      <c r="AB10" s="35" t="s">
        <v>3200</v>
      </c>
      <c r="AC10" s="35" t="s">
        <v>3201</v>
      </c>
      <c r="AD10" s="35" t="s">
        <v>3202</v>
      </c>
      <c r="AE10" s="35" t="s">
        <v>3203</v>
      </c>
      <c r="AF10" s="35" t="s">
        <v>3204</v>
      </c>
      <c r="AG10" s="35" t="s">
        <v>3205</v>
      </c>
      <c r="AH10" s="35" t="s">
        <v>3206</v>
      </c>
      <c r="AI10" s="35" t="s">
        <v>3207</v>
      </c>
      <c r="AJ10" s="35" t="s">
        <v>3208</v>
      </c>
      <c r="AK10" s="35" t="s">
        <v>3209</v>
      </c>
      <c r="AL10" s="35" t="s">
        <v>3210</v>
      </c>
      <c r="AM10" s="35" t="s">
        <v>3211</v>
      </c>
      <c r="AN10" s="35" t="s">
        <v>3212</v>
      </c>
      <c r="AO10" s="35" t="s">
        <v>3213</v>
      </c>
      <c r="AP10" s="35" t="s">
        <v>3214</v>
      </c>
      <c r="AQ10" s="35" t="s">
        <v>3215</v>
      </c>
      <c r="AR10" s="35" t="s">
        <v>3216</v>
      </c>
      <c r="AS10" s="35" t="s">
        <v>3217</v>
      </c>
      <c r="AT10" s="35" t="s">
        <v>3218</v>
      </c>
      <c r="AU10" s="35" t="s">
        <v>3219</v>
      </c>
      <c r="AV10" s="35" t="s">
        <v>3220</v>
      </c>
      <c r="AW10" s="35" t="s">
        <v>3221</v>
      </c>
      <c r="AX10" s="35" t="s">
        <v>3222</v>
      </c>
      <c r="AY10" s="35" t="s">
        <v>3223</v>
      </c>
      <c r="AZ10" s="35" t="s">
        <v>740</v>
      </c>
      <c r="BA10" s="35" t="s">
        <v>3224</v>
      </c>
      <c r="BB10" s="35" t="s">
        <v>3225</v>
      </c>
      <c r="BC10" s="35" t="s">
        <v>3226</v>
      </c>
      <c r="BD10" s="35" t="s">
        <v>3227</v>
      </c>
      <c r="BE10" s="35" t="s">
        <v>3228</v>
      </c>
      <c r="BF10" s="35" t="s">
        <v>3229</v>
      </c>
      <c r="BG10" s="35" t="s">
        <v>3230</v>
      </c>
      <c r="BH10" s="35" t="s">
        <v>808</v>
      </c>
      <c r="BI10" s="35" t="s">
        <v>3231</v>
      </c>
      <c r="BJ10" s="35" t="s">
        <v>3232</v>
      </c>
      <c r="BK10" s="35" t="s">
        <v>3233</v>
      </c>
      <c r="BL10" s="35" t="s">
        <v>3234</v>
      </c>
      <c r="BM10" s="35" t="s">
        <v>3235</v>
      </c>
      <c r="BN10" s="35" t="s">
        <v>3236</v>
      </c>
      <c r="BO10" s="35" t="s">
        <v>3237</v>
      </c>
      <c r="BP10" s="35" t="s">
        <v>3238</v>
      </c>
      <c r="BQ10" s="35" t="s">
        <v>3239</v>
      </c>
      <c r="BR10" s="35" t="s">
        <v>3240</v>
      </c>
      <c r="BS10" s="35" t="s">
        <v>3241</v>
      </c>
      <c r="BT10" s="35" t="s">
        <v>3242</v>
      </c>
      <c r="BU10" s="35" t="s">
        <v>3243</v>
      </c>
      <c r="BV10" s="35" t="s">
        <v>3244</v>
      </c>
      <c r="BW10" s="35" t="s">
        <v>3245</v>
      </c>
      <c r="BX10" s="35" t="s">
        <v>3246</v>
      </c>
      <c r="BY10" s="35" t="s">
        <v>3247</v>
      </c>
      <c r="BZ10" s="35" t="s">
        <v>3248</v>
      </c>
      <c r="CA10" s="35" t="s">
        <v>3249</v>
      </c>
      <c r="CB10" s="35" t="s">
        <v>3250</v>
      </c>
    </row>
    <row r="11" spans="1:83" ht="18" customHeight="1" x14ac:dyDescent="0.25">
      <c r="A11" s="10" t="s">
        <v>44</v>
      </c>
      <c r="B11" s="35" t="s">
        <v>4627</v>
      </c>
      <c r="C11" s="35" t="s">
        <v>45</v>
      </c>
      <c r="D11" s="35" t="s">
        <v>46</v>
      </c>
      <c r="E11" s="35" t="s">
        <v>47</v>
      </c>
      <c r="F11" s="35" t="s">
        <v>48</v>
      </c>
      <c r="G11" s="35" t="s">
        <v>49</v>
      </c>
      <c r="H11" s="35" t="s">
        <v>3322</v>
      </c>
      <c r="I11" s="35" t="s">
        <v>3323</v>
      </c>
      <c r="J11" s="35" t="s">
        <v>3324</v>
      </c>
      <c r="K11" s="35" t="s">
        <v>3325</v>
      </c>
      <c r="L11" s="35" t="s">
        <v>3326</v>
      </c>
      <c r="M11" s="35" t="s">
        <v>3327</v>
      </c>
      <c r="N11" s="35" t="s">
        <v>3328</v>
      </c>
      <c r="O11" s="35" t="s">
        <v>3329</v>
      </c>
      <c r="P11" s="35" t="s">
        <v>3330</v>
      </c>
      <c r="Q11" s="35" t="s">
        <v>3331</v>
      </c>
      <c r="R11" s="35" t="s">
        <v>3332</v>
      </c>
      <c r="S11" s="35" t="s">
        <v>3333</v>
      </c>
      <c r="T11" s="35" t="s">
        <v>3334</v>
      </c>
      <c r="U11" s="35" t="s">
        <v>3335</v>
      </c>
      <c r="V11" s="35" t="s">
        <v>3336</v>
      </c>
      <c r="W11" s="35" t="s">
        <v>3337</v>
      </c>
      <c r="X11" s="35" t="s">
        <v>1066</v>
      </c>
      <c r="Y11" s="35" t="s">
        <v>467</v>
      </c>
      <c r="Z11" s="35" t="s">
        <v>3338</v>
      </c>
      <c r="AA11" s="35" t="s">
        <v>3339</v>
      </c>
      <c r="AB11" s="35" t="s">
        <v>3340</v>
      </c>
      <c r="AC11" s="35" t="s">
        <v>3341</v>
      </c>
      <c r="AD11" s="35" t="s">
        <v>3342</v>
      </c>
      <c r="AE11" s="35" t="s">
        <v>3343</v>
      </c>
      <c r="AF11" s="35" t="s">
        <v>3344</v>
      </c>
      <c r="AG11" s="35" t="s">
        <v>3345</v>
      </c>
      <c r="AH11" s="35" t="s">
        <v>3272</v>
      </c>
      <c r="AI11" s="35" t="s">
        <v>3346</v>
      </c>
      <c r="AJ11" s="35" t="s">
        <v>3347</v>
      </c>
      <c r="AK11" s="35" t="s">
        <v>3348</v>
      </c>
      <c r="AL11" s="35" t="s">
        <v>3349</v>
      </c>
      <c r="AM11" s="35" t="s">
        <v>3350</v>
      </c>
      <c r="AN11" s="35" t="s">
        <v>3351</v>
      </c>
      <c r="AO11" s="35" t="s">
        <v>3352</v>
      </c>
      <c r="AP11" s="35" t="s">
        <v>3353</v>
      </c>
      <c r="AQ11" s="35" t="s">
        <v>3354</v>
      </c>
      <c r="AR11" s="35" t="s">
        <v>3355</v>
      </c>
      <c r="AS11" s="35" t="s">
        <v>3356</v>
      </c>
      <c r="AT11" s="35" t="s">
        <v>3357</v>
      </c>
      <c r="AU11" s="35" t="s">
        <v>3358</v>
      </c>
      <c r="AV11" s="35" t="s">
        <v>3359</v>
      </c>
      <c r="AW11" s="35" t="s">
        <v>3360</v>
      </c>
      <c r="AX11" s="35" t="s">
        <v>3361</v>
      </c>
      <c r="AY11" s="35" t="s">
        <v>3362</v>
      </c>
      <c r="AZ11" s="35" t="s">
        <v>1146</v>
      </c>
      <c r="BA11" s="35" t="s">
        <v>3363</v>
      </c>
      <c r="BB11" s="35" t="s">
        <v>3364</v>
      </c>
      <c r="BC11" s="35" t="s">
        <v>3365</v>
      </c>
      <c r="BD11" s="35" t="s">
        <v>3366</v>
      </c>
      <c r="BE11" s="35" t="s">
        <v>3367</v>
      </c>
      <c r="BF11" s="35" t="s">
        <v>3368</v>
      </c>
      <c r="BG11" s="35" t="s">
        <v>3369</v>
      </c>
      <c r="BH11" s="35" t="s">
        <v>457</v>
      </c>
      <c r="BI11" s="35" t="s">
        <v>3370</v>
      </c>
      <c r="BJ11" s="35" t="s">
        <v>3371</v>
      </c>
      <c r="BK11" s="35" t="s">
        <v>3372</v>
      </c>
      <c r="BL11" s="35" t="s">
        <v>3373</v>
      </c>
      <c r="BM11" s="35" t="s">
        <v>3374</v>
      </c>
      <c r="BN11" s="35" t="s">
        <v>3375</v>
      </c>
      <c r="BO11" s="35" t="s">
        <v>3376</v>
      </c>
      <c r="BP11" s="35" t="s">
        <v>3377</v>
      </c>
      <c r="BQ11" s="35" t="s">
        <v>3378</v>
      </c>
      <c r="BR11" s="35" t="s">
        <v>3379</v>
      </c>
      <c r="BS11" s="35" t="s">
        <v>3380</v>
      </c>
      <c r="BT11" s="35" t="s">
        <v>3381</v>
      </c>
      <c r="BU11" s="35" t="s">
        <v>3382</v>
      </c>
      <c r="BV11" s="35" t="s">
        <v>3383</v>
      </c>
      <c r="BW11" s="35" t="s">
        <v>3384</v>
      </c>
      <c r="BX11" s="35" t="s">
        <v>3385</v>
      </c>
      <c r="BY11" s="35" t="s">
        <v>3386</v>
      </c>
      <c r="BZ11" s="35" t="s">
        <v>3387</v>
      </c>
      <c r="CA11" s="35" t="s">
        <v>3388</v>
      </c>
      <c r="CB11" s="35" t="s">
        <v>3389</v>
      </c>
    </row>
    <row r="12" spans="1:83" ht="18" customHeight="1" x14ac:dyDescent="0.25">
      <c r="A12" s="10" t="s">
        <v>5403</v>
      </c>
      <c r="B12" s="35" t="str">
        <f>IFERROR(LOWER(MID(B2,1,1))&amp;MID(B2,2,FIND(".", B2)-2) &amp; "_" &amp; MID(B2,FIND(".", B2)+1,1000),B2)</f>
        <v>period_identifier</v>
      </c>
      <c r="C12" s="35" t="str">
        <f>IFERROR(LOWER(MID(C2,1,1))&amp;MID(C2,2,FIND(".", C2)-2) &amp; "_" &amp; MID(C2,FIND(".", C2)+1,1000),C2)</f>
        <v>objectIdSender</v>
      </c>
      <c r="D12" s="35" t="str">
        <f t="shared" ref="D12:BO12" si="0">IFERROR(LOWER(MID(D2,1,1))&amp;MID(D2,2,FIND(".", D2)-2) &amp; "_" &amp; MID(D2,FIND(".", D2)+1,1000),D2)</f>
        <v>objectIdReceiver</v>
      </c>
      <c r="E12" s="35" t="str">
        <f t="shared" si="0"/>
        <v>validFrom</v>
      </c>
      <c r="F12" s="35" t="str">
        <f t="shared" si="0"/>
        <v>validTo</v>
      </c>
      <c r="G12" s="35" t="str">
        <f t="shared" si="0"/>
        <v>label</v>
      </c>
      <c r="H12" s="35" t="str">
        <f t="shared" si="0"/>
        <v>avgDebtTotalInterest</v>
      </c>
      <c r="I12" s="35" t="str">
        <f t="shared" si="0"/>
        <v>avgFixedInterestPeriod</v>
      </c>
      <c r="J12" s="35" t="str">
        <f t="shared" si="0"/>
        <v>avgFxForwardTotalTerm</v>
      </c>
      <c r="K12" s="35" t="str">
        <f t="shared" si="0"/>
        <v>avgHedgeRatioTotal</v>
      </c>
      <c r="L12" s="35" t="str">
        <f t="shared" si="0"/>
        <v>capitalCalled</v>
      </c>
      <c r="M12" s="35" t="str">
        <f t="shared" si="0"/>
        <v>capitalCommitted</v>
      </c>
      <c r="N12" s="35" t="str">
        <f t="shared" si="0"/>
        <v>capitalFlowM1</v>
      </c>
      <c r="O12" s="35" t="str">
        <f t="shared" si="0"/>
        <v>capitalFlowM2</v>
      </c>
      <c r="P12" s="35" t="str">
        <f t="shared" si="0"/>
        <v>capitalFlowM3</v>
      </c>
      <c r="Q12" s="35" t="str">
        <f t="shared" si="0"/>
        <v>capitalFlowQ2</v>
      </c>
      <c r="R12" s="35" t="str">
        <f t="shared" si="0"/>
        <v>capitalFlowQ3</v>
      </c>
      <c r="S12" s="35" t="str">
        <f t="shared" si="0"/>
        <v>capitalFlowQ4</v>
      </c>
      <c r="T12" s="35" t="str">
        <f t="shared" si="0"/>
        <v>capitalNotRecallable</v>
      </c>
      <c r="U12" s="35" t="str">
        <f t="shared" si="0"/>
        <v>capitalRecallable</v>
      </c>
      <c r="V12" s="35" t="str">
        <f t="shared" si="0"/>
        <v>cashChangeNet</v>
      </c>
      <c r="W12" s="35" t="str">
        <f t="shared" si="0"/>
        <v>counterpartPdMax</v>
      </c>
      <c r="X12" s="35" t="str">
        <f t="shared" si="0"/>
        <v>currency</v>
      </c>
      <c r="Y12" s="35" t="str">
        <f t="shared" si="0"/>
        <v>debt</v>
      </c>
      <c r="Z12" s="35" t="str">
        <f t="shared" si="0"/>
        <v>debtRatioFloating</v>
      </c>
      <c r="AA12" s="35" t="str">
        <f t="shared" si="0"/>
        <v>debtRatioTarget</v>
      </c>
      <c r="AB12" s="35" t="str">
        <f t="shared" si="0"/>
        <v>deposit</v>
      </c>
      <c r="AC12" s="35" t="str">
        <f t="shared" si="0"/>
        <v>distributionShare</v>
      </c>
      <c r="AD12" s="35" t="str">
        <f t="shared" si="0"/>
        <v>distributionTotal</v>
      </c>
      <c r="AE12" s="35" t="str">
        <f t="shared" si="0"/>
        <v>holding</v>
      </c>
      <c r="AF12" s="35" t="str">
        <f t="shared" si="0"/>
        <v>investorCount</v>
      </c>
      <c r="AG12" s="35" t="str">
        <f t="shared" si="0"/>
        <v>investorShareMax</v>
      </c>
      <c r="AH12" s="35" t="str">
        <f t="shared" si="0"/>
        <v>isin</v>
      </c>
      <c r="AI12" s="35" t="str">
        <f t="shared" si="0"/>
        <v>legalform</v>
      </c>
      <c r="AJ12" s="35" t="str">
        <f t="shared" si="0"/>
        <v>liability</v>
      </c>
      <c r="AK12" s="35" t="str">
        <f t="shared" si="0"/>
        <v>liquidity</v>
      </c>
      <c r="AL12" s="35" t="str">
        <f t="shared" si="0"/>
        <v>liquidityOther</v>
      </c>
      <c r="AM12" s="35" t="str">
        <f t="shared" si="0"/>
        <v>loiCountM1</v>
      </c>
      <c r="AN12" s="35" t="str">
        <f t="shared" si="0"/>
        <v>loiCountM2</v>
      </c>
      <c r="AO12" s="35" t="str">
        <f t="shared" si="0"/>
        <v>loiCountM3</v>
      </c>
      <c r="AP12" s="35" t="str">
        <f t="shared" si="0"/>
        <v>loiCountQ2</v>
      </c>
      <c r="AQ12" s="35" t="str">
        <f t="shared" si="0"/>
        <v>loiCountQ3</v>
      </c>
      <c r="AR12" s="35" t="str">
        <f t="shared" si="0"/>
        <v>loiCountQ4</v>
      </c>
      <c r="AS12" s="35" t="str">
        <f t="shared" si="0"/>
        <v>loiValueM1</v>
      </c>
      <c r="AT12" s="35" t="str">
        <f t="shared" si="0"/>
        <v>loiValueM2</v>
      </c>
      <c r="AU12" s="35" t="str">
        <f t="shared" si="0"/>
        <v>loiValueM3</v>
      </c>
      <c r="AV12" s="35" t="str">
        <f t="shared" si="0"/>
        <v>loiValueQ2</v>
      </c>
      <c r="AW12" s="35" t="str">
        <f t="shared" si="0"/>
        <v>loiValueQ3</v>
      </c>
      <c r="AX12" s="35" t="str">
        <f t="shared" si="0"/>
        <v>loiValueQ4</v>
      </c>
      <c r="AY12" s="35" t="str">
        <f t="shared" si="0"/>
        <v>netAssetValue</v>
      </c>
      <c r="AZ12" s="35" t="str">
        <f t="shared" si="0"/>
        <v>note</v>
      </c>
      <c r="BA12" s="35" t="str">
        <f t="shared" si="0"/>
        <v>otherAssets</v>
      </c>
      <c r="BB12" s="35" t="str">
        <f t="shared" si="0"/>
        <v>property</v>
      </c>
      <c r="BC12" s="35" t="str">
        <f t="shared" si="0"/>
        <v>provision</v>
      </c>
      <c r="BD12" s="35" t="str">
        <f t="shared" si="0"/>
        <v>shareAmountChange</v>
      </c>
      <c r="BE12" s="35" t="str">
        <f t="shared" si="0"/>
        <v>shareAmountDistribution</v>
      </c>
      <c r="BF12" s="35" t="str">
        <f t="shared" si="0"/>
        <v>shareValue</v>
      </c>
      <c r="BG12" s="35" t="str">
        <f t="shared" si="0"/>
        <v>shareholderCredit</v>
      </c>
      <c r="BH12" s="35" t="str">
        <f t="shared" si="0"/>
        <v>shareholderLoan</v>
      </c>
      <c r="BI12" s="35" t="str">
        <f t="shared" si="0"/>
        <v>shares</v>
      </c>
      <c r="BJ12" s="35" t="str">
        <f t="shared" si="0"/>
        <v>signingCountM1</v>
      </c>
      <c r="BK12" s="35" t="str">
        <f t="shared" si="0"/>
        <v>signingCountM2</v>
      </c>
      <c r="BL12" s="35" t="str">
        <f t="shared" si="0"/>
        <v>signingCountM3</v>
      </c>
      <c r="BM12" s="35" t="str">
        <f t="shared" si="0"/>
        <v>signingCountQ2</v>
      </c>
      <c r="BN12" s="35" t="str">
        <f t="shared" si="0"/>
        <v>signingCountQ3</v>
      </c>
      <c r="BO12" s="35" t="str">
        <f t="shared" si="0"/>
        <v>signingCountQ4</v>
      </c>
      <c r="BP12" s="35" t="str">
        <f t="shared" ref="BP12:CB12" si="1">IFERROR(LOWER(MID(BP2,1,1))&amp;MID(BP2,2,FIND(".", BP2)-2) &amp; "_" &amp; MID(BP2,FIND(".", BP2)+1,1000),BP2)</f>
        <v>signingValueM1</v>
      </c>
      <c r="BQ12" s="35" t="str">
        <f t="shared" si="1"/>
        <v>signingValueM2</v>
      </c>
      <c r="BR12" s="35" t="str">
        <f t="shared" si="1"/>
        <v>signingValueM3</v>
      </c>
      <c r="BS12" s="35" t="str">
        <f t="shared" si="1"/>
        <v>signingValueQ2</v>
      </c>
      <c r="BT12" s="35" t="str">
        <f t="shared" si="1"/>
        <v>signingValueQ3</v>
      </c>
      <c r="BU12" s="35" t="str">
        <f t="shared" si="1"/>
        <v>signingValueQ4</v>
      </c>
      <c r="BV12" s="35" t="str">
        <f t="shared" si="1"/>
        <v>ter</v>
      </c>
      <c r="BW12" s="35" t="str">
        <f t="shared" si="1"/>
        <v>transactionM1</v>
      </c>
      <c r="BX12" s="35" t="str">
        <f t="shared" si="1"/>
        <v>transactionM2</v>
      </c>
      <c r="BY12" s="35" t="str">
        <f t="shared" si="1"/>
        <v>transactionM3</v>
      </c>
      <c r="BZ12" s="35" t="str">
        <f t="shared" si="1"/>
        <v>transactionQ2</v>
      </c>
      <c r="CA12" s="35" t="str">
        <f t="shared" si="1"/>
        <v>transactionQ3</v>
      </c>
      <c r="CB12" s="35" t="str">
        <f t="shared" si="1"/>
        <v>transactionQ4</v>
      </c>
    </row>
    <row r="13" spans="1:83" ht="18" customHeight="1" x14ac:dyDescent="0.25">
      <c r="A13" s="10" t="s">
        <v>72</v>
      </c>
      <c r="B13" s="35" t="s">
        <v>73</v>
      </c>
      <c r="C13" s="35" t="s">
        <v>73</v>
      </c>
      <c r="D13" s="35" t="s">
        <v>73</v>
      </c>
      <c r="E13" s="35" t="s">
        <v>74</v>
      </c>
      <c r="F13" s="35" t="s">
        <v>74</v>
      </c>
      <c r="G13" s="35" t="s">
        <v>73</v>
      </c>
      <c r="H13" s="35" t="s">
        <v>78</v>
      </c>
      <c r="I13" s="35" t="s">
        <v>315</v>
      </c>
      <c r="J13" s="35" t="s">
        <v>315</v>
      </c>
      <c r="K13" s="35" t="s">
        <v>78</v>
      </c>
      <c r="L13" s="35" t="s">
        <v>77</v>
      </c>
      <c r="M13" s="35" t="s">
        <v>77</v>
      </c>
      <c r="N13" s="35" t="s">
        <v>77</v>
      </c>
      <c r="O13" s="35" t="s">
        <v>77</v>
      </c>
      <c r="P13" s="35" t="s">
        <v>77</v>
      </c>
      <c r="Q13" s="35" t="s">
        <v>77</v>
      </c>
      <c r="R13" s="35" t="s">
        <v>77</v>
      </c>
      <c r="S13" s="35" t="s">
        <v>77</v>
      </c>
      <c r="T13" s="35" t="s">
        <v>77</v>
      </c>
      <c r="U13" s="35" t="s">
        <v>77</v>
      </c>
      <c r="V13" s="35" t="s">
        <v>77</v>
      </c>
      <c r="W13" s="35" t="s">
        <v>78</v>
      </c>
      <c r="X13" s="35" t="s">
        <v>1229</v>
      </c>
      <c r="Y13" s="35" t="s">
        <v>77</v>
      </c>
      <c r="Z13" s="35" t="s">
        <v>78</v>
      </c>
      <c r="AA13" s="35" t="s">
        <v>78</v>
      </c>
      <c r="AB13" s="35" t="s">
        <v>77</v>
      </c>
      <c r="AC13" s="35" t="s">
        <v>77</v>
      </c>
      <c r="AD13" s="35" t="s">
        <v>77</v>
      </c>
      <c r="AE13" s="35" t="s">
        <v>77</v>
      </c>
      <c r="AF13" s="35" t="s">
        <v>78</v>
      </c>
      <c r="AG13" s="35" t="s">
        <v>316</v>
      </c>
      <c r="AH13" s="35" t="s">
        <v>3272</v>
      </c>
      <c r="AI13" s="35" t="s">
        <v>75</v>
      </c>
      <c r="AJ13" s="35" t="s">
        <v>77</v>
      </c>
      <c r="AK13" s="35" t="s">
        <v>77</v>
      </c>
      <c r="AL13" s="35" t="s">
        <v>77</v>
      </c>
      <c r="AM13" s="35" t="s">
        <v>78</v>
      </c>
      <c r="AN13" s="35" t="s">
        <v>78</v>
      </c>
      <c r="AO13" s="35" t="s">
        <v>78</v>
      </c>
      <c r="AP13" s="35" t="s">
        <v>78</v>
      </c>
      <c r="AQ13" s="35" t="s">
        <v>78</v>
      </c>
      <c r="AR13" s="35" t="s">
        <v>78</v>
      </c>
      <c r="AS13" s="35" t="s">
        <v>77</v>
      </c>
      <c r="AT13" s="35" t="s">
        <v>77</v>
      </c>
      <c r="AU13" s="35" t="s">
        <v>77</v>
      </c>
      <c r="AV13" s="35" t="s">
        <v>77</v>
      </c>
      <c r="AW13" s="35" t="s">
        <v>77</v>
      </c>
      <c r="AX13" s="35" t="s">
        <v>77</v>
      </c>
      <c r="AY13" s="35" t="s">
        <v>77</v>
      </c>
      <c r="AZ13" s="35" t="s">
        <v>73</v>
      </c>
      <c r="BA13" s="35" t="s">
        <v>77</v>
      </c>
      <c r="BB13" s="35" t="s">
        <v>77</v>
      </c>
      <c r="BC13" s="35" t="s">
        <v>77</v>
      </c>
      <c r="BD13" s="35" t="s">
        <v>78</v>
      </c>
      <c r="BE13" s="35" t="s">
        <v>78</v>
      </c>
      <c r="BF13" s="35" t="s">
        <v>78</v>
      </c>
      <c r="BG13" s="35" t="s">
        <v>77</v>
      </c>
      <c r="BH13" s="35" t="s">
        <v>77</v>
      </c>
      <c r="BI13" s="35" t="s">
        <v>78</v>
      </c>
      <c r="BJ13" s="35" t="s">
        <v>78</v>
      </c>
      <c r="BK13" s="35" t="s">
        <v>78</v>
      </c>
      <c r="BL13" s="35" t="s">
        <v>78</v>
      </c>
      <c r="BM13" s="35" t="s">
        <v>78</v>
      </c>
      <c r="BN13" s="35" t="s">
        <v>78</v>
      </c>
      <c r="BO13" s="35" t="s">
        <v>78</v>
      </c>
      <c r="BP13" s="35" t="s">
        <v>77</v>
      </c>
      <c r="BQ13" s="35" t="s">
        <v>77</v>
      </c>
      <c r="BR13" s="35" t="s">
        <v>77</v>
      </c>
      <c r="BS13" s="35" t="s">
        <v>77</v>
      </c>
      <c r="BT13" s="35" t="s">
        <v>77</v>
      </c>
      <c r="BU13" s="35" t="s">
        <v>77</v>
      </c>
      <c r="BV13" s="35" t="s">
        <v>78</v>
      </c>
      <c r="BW13" s="35" t="s">
        <v>77</v>
      </c>
      <c r="BX13" s="35" t="s">
        <v>77</v>
      </c>
      <c r="BY13" s="35" t="s">
        <v>77</v>
      </c>
      <c r="BZ13" s="35" t="s">
        <v>77</v>
      </c>
      <c r="CA13" s="35" t="s">
        <v>77</v>
      </c>
      <c r="CB13" s="35" t="s">
        <v>77</v>
      </c>
    </row>
    <row r="14" spans="1:83" ht="18" customHeight="1" x14ac:dyDescent="0.25">
      <c r="A14" s="10" t="s">
        <v>81</v>
      </c>
      <c r="B14" s="35" t="s">
        <v>73</v>
      </c>
      <c r="C14" s="35" t="s">
        <v>73</v>
      </c>
      <c r="D14" s="35" t="s">
        <v>73</v>
      </c>
      <c r="E14" s="35" t="s">
        <v>82</v>
      </c>
      <c r="F14" s="35" t="s">
        <v>82</v>
      </c>
      <c r="G14" s="35" t="s">
        <v>73</v>
      </c>
      <c r="H14" s="35" t="s">
        <v>83</v>
      </c>
      <c r="I14" s="35" t="s">
        <v>317</v>
      </c>
      <c r="J14" s="35" t="s">
        <v>317</v>
      </c>
      <c r="K14" s="35" t="s">
        <v>83</v>
      </c>
      <c r="L14" s="35" t="s">
        <v>77</v>
      </c>
      <c r="M14" s="35" t="s">
        <v>77</v>
      </c>
      <c r="N14" s="35" t="s">
        <v>77</v>
      </c>
      <c r="O14" s="35" t="s">
        <v>77</v>
      </c>
      <c r="P14" s="35" t="s">
        <v>77</v>
      </c>
      <c r="Q14" s="35" t="s">
        <v>77</v>
      </c>
      <c r="R14" s="35" t="s">
        <v>77</v>
      </c>
      <c r="S14" s="35" t="s">
        <v>77</v>
      </c>
      <c r="T14" s="35" t="s">
        <v>77</v>
      </c>
      <c r="U14" s="35" t="s">
        <v>77</v>
      </c>
      <c r="V14" s="35" t="s">
        <v>77</v>
      </c>
      <c r="W14" s="35" t="s">
        <v>83</v>
      </c>
      <c r="X14" s="35" t="s">
        <v>1229</v>
      </c>
      <c r="Y14" s="35" t="s">
        <v>77</v>
      </c>
      <c r="Z14" s="35" t="s">
        <v>83</v>
      </c>
      <c r="AA14" s="35" t="s">
        <v>83</v>
      </c>
      <c r="AB14" s="35" t="s">
        <v>77</v>
      </c>
      <c r="AC14" s="35" t="s">
        <v>77</v>
      </c>
      <c r="AD14" s="35" t="s">
        <v>77</v>
      </c>
      <c r="AE14" s="35" t="s">
        <v>77</v>
      </c>
      <c r="AF14" s="35" t="s">
        <v>83</v>
      </c>
      <c r="AG14" s="35" t="s">
        <v>318</v>
      </c>
      <c r="AH14" s="35" t="s">
        <v>3272</v>
      </c>
      <c r="AI14" s="35" t="s">
        <v>75</v>
      </c>
      <c r="AJ14" s="35" t="s">
        <v>77</v>
      </c>
      <c r="AK14" s="35" t="s">
        <v>77</v>
      </c>
      <c r="AL14" s="35" t="s">
        <v>77</v>
      </c>
      <c r="AM14" s="35" t="s">
        <v>78</v>
      </c>
      <c r="AN14" s="35" t="s">
        <v>78</v>
      </c>
      <c r="AO14" s="35" t="s">
        <v>78</v>
      </c>
      <c r="AP14" s="35" t="s">
        <v>78</v>
      </c>
      <c r="AQ14" s="35" t="s">
        <v>78</v>
      </c>
      <c r="AR14" s="35" t="s">
        <v>78</v>
      </c>
      <c r="AS14" s="35" t="s">
        <v>77</v>
      </c>
      <c r="AT14" s="35" t="s">
        <v>77</v>
      </c>
      <c r="AU14" s="35" t="s">
        <v>77</v>
      </c>
      <c r="AV14" s="35" t="s">
        <v>77</v>
      </c>
      <c r="AW14" s="35" t="s">
        <v>77</v>
      </c>
      <c r="AX14" s="35" t="s">
        <v>77</v>
      </c>
      <c r="AY14" s="35" t="s">
        <v>77</v>
      </c>
      <c r="AZ14" s="35" t="s">
        <v>73</v>
      </c>
      <c r="BA14" s="35" t="s">
        <v>77</v>
      </c>
      <c r="BB14" s="35" t="s">
        <v>77</v>
      </c>
      <c r="BC14" s="35" t="s">
        <v>77</v>
      </c>
      <c r="BD14" s="35" t="s">
        <v>78</v>
      </c>
      <c r="BE14" s="35" t="s">
        <v>78</v>
      </c>
      <c r="BF14" s="35" t="s">
        <v>78</v>
      </c>
      <c r="BG14" s="35" t="s">
        <v>77</v>
      </c>
      <c r="BH14" s="35" t="s">
        <v>77</v>
      </c>
      <c r="BI14" s="35" t="s">
        <v>83</v>
      </c>
      <c r="BJ14" s="35" t="s">
        <v>78</v>
      </c>
      <c r="BK14" s="35" t="s">
        <v>78</v>
      </c>
      <c r="BL14" s="35" t="s">
        <v>78</v>
      </c>
      <c r="BM14" s="35" t="s">
        <v>78</v>
      </c>
      <c r="BN14" s="35" t="s">
        <v>78</v>
      </c>
      <c r="BO14" s="35" t="s">
        <v>78</v>
      </c>
      <c r="BP14" s="35" t="s">
        <v>77</v>
      </c>
      <c r="BQ14" s="35" t="s">
        <v>77</v>
      </c>
      <c r="BR14" s="35" t="s">
        <v>77</v>
      </c>
      <c r="BS14" s="35" t="s">
        <v>77</v>
      </c>
      <c r="BT14" s="35" t="s">
        <v>77</v>
      </c>
      <c r="BU14" s="35" t="s">
        <v>77</v>
      </c>
      <c r="BV14" s="35" t="s">
        <v>78</v>
      </c>
      <c r="BW14" s="35" t="s">
        <v>77</v>
      </c>
      <c r="BX14" s="35" t="s">
        <v>77</v>
      </c>
      <c r="BY14" s="35" t="s">
        <v>77</v>
      </c>
      <c r="BZ14" s="35" t="s">
        <v>77</v>
      </c>
      <c r="CA14" s="35" t="s">
        <v>77</v>
      </c>
      <c r="CB14" s="35" t="s">
        <v>77</v>
      </c>
    </row>
    <row r="15" spans="1:83" ht="18" customHeight="1" x14ac:dyDescent="0.25">
      <c r="A15" s="10" t="s">
        <v>5404</v>
      </c>
      <c r="B15" s="35" t="str">
        <f>IF(OR(B13="Decimal",B13="Percentage"),"REAL",IF(OR(B13="Boolean",B13="Integer"),"INTEGER","TEXT"))</f>
        <v>TEXT</v>
      </c>
      <c r="C15" s="35" t="str">
        <f t="shared" ref="C15:BN15" si="2">IF(OR(C13="Decimal",C13="Percentage"),"REAL",IF(OR(C13="Boolean",C13="Integer"),"INTEGER","TEXT"))</f>
        <v>TEXT</v>
      </c>
      <c r="D15" s="35" t="str">
        <f t="shared" si="2"/>
        <v>TEXT</v>
      </c>
      <c r="E15" s="35" t="str">
        <f t="shared" si="2"/>
        <v>TEXT</v>
      </c>
      <c r="F15" s="35" t="str">
        <f t="shared" si="2"/>
        <v>TEXT</v>
      </c>
      <c r="G15" s="35" t="str">
        <f t="shared" si="2"/>
        <v>TEXT</v>
      </c>
      <c r="H15" s="35" t="str">
        <f t="shared" si="2"/>
        <v>REAL</v>
      </c>
      <c r="I15" s="35" t="str">
        <f t="shared" si="2"/>
        <v>TEXT</v>
      </c>
      <c r="J15" s="35" t="str">
        <f t="shared" si="2"/>
        <v>TEXT</v>
      </c>
      <c r="K15" s="35" t="str">
        <f t="shared" si="2"/>
        <v>REAL</v>
      </c>
      <c r="L15" s="35" t="str">
        <f t="shared" si="2"/>
        <v>TEXT</v>
      </c>
      <c r="M15" s="35" t="str">
        <f t="shared" si="2"/>
        <v>TEXT</v>
      </c>
      <c r="N15" s="35" t="str">
        <f t="shared" si="2"/>
        <v>TEXT</v>
      </c>
      <c r="O15" s="35" t="str">
        <f t="shared" si="2"/>
        <v>TEXT</v>
      </c>
      <c r="P15" s="35" t="str">
        <f t="shared" si="2"/>
        <v>TEXT</v>
      </c>
      <c r="Q15" s="35" t="str">
        <f t="shared" si="2"/>
        <v>TEXT</v>
      </c>
      <c r="R15" s="35" t="str">
        <f t="shared" si="2"/>
        <v>TEXT</v>
      </c>
      <c r="S15" s="35" t="str">
        <f t="shared" si="2"/>
        <v>TEXT</v>
      </c>
      <c r="T15" s="35" t="str">
        <f t="shared" si="2"/>
        <v>TEXT</v>
      </c>
      <c r="U15" s="35" t="str">
        <f t="shared" si="2"/>
        <v>TEXT</v>
      </c>
      <c r="V15" s="35" t="str">
        <f t="shared" si="2"/>
        <v>TEXT</v>
      </c>
      <c r="W15" s="35" t="str">
        <f t="shared" si="2"/>
        <v>REAL</v>
      </c>
      <c r="X15" s="35" t="str">
        <f t="shared" si="2"/>
        <v>TEXT</v>
      </c>
      <c r="Y15" s="35" t="str">
        <f t="shared" si="2"/>
        <v>TEXT</v>
      </c>
      <c r="Z15" s="35" t="str">
        <f t="shared" si="2"/>
        <v>REAL</v>
      </c>
      <c r="AA15" s="35" t="str">
        <f t="shared" si="2"/>
        <v>REAL</v>
      </c>
      <c r="AB15" s="35" t="str">
        <f t="shared" si="2"/>
        <v>TEXT</v>
      </c>
      <c r="AC15" s="35" t="str">
        <f t="shared" si="2"/>
        <v>TEXT</v>
      </c>
      <c r="AD15" s="35" t="str">
        <f t="shared" si="2"/>
        <v>TEXT</v>
      </c>
      <c r="AE15" s="35" t="str">
        <f t="shared" si="2"/>
        <v>TEXT</v>
      </c>
      <c r="AF15" s="35" t="str">
        <f t="shared" si="2"/>
        <v>REAL</v>
      </c>
      <c r="AG15" s="35" t="str">
        <f t="shared" si="2"/>
        <v>REAL</v>
      </c>
      <c r="AH15" s="35" t="str">
        <f t="shared" si="2"/>
        <v>TEXT</v>
      </c>
      <c r="AI15" s="35" t="str">
        <f t="shared" si="2"/>
        <v>TEXT</v>
      </c>
      <c r="AJ15" s="35" t="str">
        <f t="shared" si="2"/>
        <v>TEXT</v>
      </c>
      <c r="AK15" s="35" t="str">
        <f t="shared" si="2"/>
        <v>TEXT</v>
      </c>
      <c r="AL15" s="35" t="str">
        <f t="shared" si="2"/>
        <v>TEXT</v>
      </c>
      <c r="AM15" s="35" t="str">
        <f t="shared" si="2"/>
        <v>REAL</v>
      </c>
      <c r="AN15" s="35" t="str">
        <f t="shared" si="2"/>
        <v>REAL</v>
      </c>
      <c r="AO15" s="35" t="str">
        <f t="shared" si="2"/>
        <v>REAL</v>
      </c>
      <c r="AP15" s="35" t="str">
        <f t="shared" si="2"/>
        <v>REAL</v>
      </c>
      <c r="AQ15" s="35" t="str">
        <f t="shared" si="2"/>
        <v>REAL</v>
      </c>
      <c r="AR15" s="35" t="str">
        <f t="shared" si="2"/>
        <v>REAL</v>
      </c>
      <c r="AS15" s="35" t="str">
        <f t="shared" si="2"/>
        <v>TEXT</v>
      </c>
      <c r="AT15" s="35" t="str">
        <f t="shared" si="2"/>
        <v>TEXT</v>
      </c>
      <c r="AU15" s="35" t="str">
        <f t="shared" si="2"/>
        <v>TEXT</v>
      </c>
      <c r="AV15" s="35" t="str">
        <f t="shared" si="2"/>
        <v>TEXT</v>
      </c>
      <c r="AW15" s="35" t="str">
        <f t="shared" si="2"/>
        <v>TEXT</v>
      </c>
      <c r="AX15" s="35" t="str">
        <f t="shared" si="2"/>
        <v>TEXT</v>
      </c>
      <c r="AY15" s="35" t="str">
        <f t="shared" si="2"/>
        <v>TEXT</v>
      </c>
      <c r="AZ15" s="35" t="str">
        <f t="shared" si="2"/>
        <v>TEXT</v>
      </c>
      <c r="BA15" s="35" t="str">
        <f t="shared" si="2"/>
        <v>TEXT</v>
      </c>
      <c r="BB15" s="35" t="str">
        <f t="shared" si="2"/>
        <v>TEXT</v>
      </c>
      <c r="BC15" s="35" t="str">
        <f t="shared" si="2"/>
        <v>TEXT</v>
      </c>
      <c r="BD15" s="35" t="str">
        <f t="shared" si="2"/>
        <v>REAL</v>
      </c>
      <c r="BE15" s="35" t="str">
        <f t="shared" si="2"/>
        <v>REAL</v>
      </c>
      <c r="BF15" s="35" t="str">
        <f t="shared" si="2"/>
        <v>REAL</v>
      </c>
      <c r="BG15" s="35" t="str">
        <f t="shared" si="2"/>
        <v>TEXT</v>
      </c>
      <c r="BH15" s="35" t="str">
        <f t="shared" si="2"/>
        <v>TEXT</v>
      </c>
      <c r="BI15" s="35" t="str">
        <f t="shared" si="2"/>
        <v>REAL</v>
      </c>
      <c r="BJ15" s="35" t="str">
        <f t="shared" si="2"/>
        <v>REAL</v>
      </c>
      <c r="BK15" s="35" t="str">
        <f t="shared" si="2"/>
        <v>REAL</v>
      </c>
      <c r="BL15" s="35" t="str">
        <f t="shared" si="2"/>
        <v>REAL</v>
      </c>
      <c r="BM15" s="35" t="str">
        <f t="shared" si="2"/>
        <v>REAL</v>
      </c>
      <c r="BN15" s="35" t="str">
        <f t="shared" si="2"/>
        <v>REAL</v>
      </c>
      <c r="BO15" s="35" t="str">
        <f t="shared" ref="BO15:CB15" si="3">IF(OR(BO13="Decimal",BO13="Percentage"),"REAL",IF(OR(BO13="Boolean",BO13="Integer"),"INTEGER","TEXT"))</f>
        <v>REAL</v>
      </c>
      <c r="BP15" s="35" t="str">
        <f t="shared" si="3"/>
        <v>TEXT</v>
      </c>
      <c r="BQ15" s="35" t="str">
        <f t="shared" si="3"/>
        <v>TEXT</v>
      </c>
      <c r="BR15" s="35" t="str">
        <f t="shared" si="3"/>
        <v>TEXT</v>
      </c>
      <c r="BS15" s="35" t="str">
        <f t="shared" si="3"/>
        <v>TEXT</v>
      </c>
      <c r="BT15" s="35" t="str">
        <f t="shared" si="3"/>
        <v>TEXT</v>
      </c>
      <c r="BU15" s="35" t="str">
        <f t="shared" si="3"/>
        <v>TEXT</v>
      </c>
      <c r="BV15" s="35" t="str">
        <f t="shared" si="3"/>
        <v>REAL</v>
      </c>
      <c r="BW15" s="35" t="str">
        <f t="shared" si="3"/>
        <v>TEXT</v>
      </c>
      <c r="BX15" s="35" t="str">
        <f t="shared" si="3"/>
        <v>TEXT</v>
      </c>
      <c r="BY15" s="35" t="str">
        <f t="shared" si="3"/>
        <v>TEXT</v>
      </c>
      <c r="BZ15" s="35" t="str">
        <f t="shared" si="3"/>
        <v>TEXT</v>
      </c>
      <c r="CA15" s="35" t="str">
        <f t="shared" si="3"/>
        <v>TEXT</v>
      </c>
      <c r="CB15" s="35" t="str">
        <f t="shared" si="3"/>
        <v>TEXT</v>
      </c>
    </row>
    <row r="16" spans="1:83" ht="18" customHeight="1" x14ac:dyDescent="0.25">
      <c r="A16" s="10" t="s">
        <v>85</v>
      </c>
      <c r="B16" s="35" t="s">
        <v>32</v>
      </c>
      <c r="C16" s="35" t="s">
        <v>32</v>
      </c>
      <c r="D16" s="35" t="s">
        <v>32</v>
      </c>
      <c r="E16" s="35" t="s">
        <v>32</v>
      </c>
      <c r="F16" s="35" t="s">
        <v>32</v>
      </c>
      <c r="G16" s="35" t="s">
        <v>32</v>
      </c>
      <c r="H16" s="35" t="s">
        <v>32</v>
      </c>
      <c r="I16" s="35" t="s">
        <v>32</v>
      </c>
      <c r="J16" s="35" t="s">
        <v>32</v>
      </c>
      <c r="K16" s="35" t="s">
        <v>32</v>
      </c>
      <c r="L16" s="35" t="s">
        <v>32</v>
      </c>
      <c r="M16" s="35" t="s">
        <v>32</v>
      </c>
      <c r="N16" s="35" t="s">
        <v>32</v>
      </c>
      <c r="O16" s="35" t="s">
        <v>32</v>
      </c>
      <c r="P16" s="35" t="s">
        <v>32</v>
      </c>
      <c r="Q16" s="35" t="s">
        <v>32</v>
      </c>
      <c r="R16" s="35" t="s">
        <v>32</v>
      </c>
      <c r="S16" s="35" t="s">
        <v>32</v>
      </c>
      <c r="T16" s="35" t="s">
        <v>32</v>
      </c>
      <c r="U16" s="35" t="s">
        <v>32</v>
      </c>
      <c r="V16" s="35" t="s">
        <v>32</v>
      </c>
      <c r="W16" s="35" t="s">
        <v>32</v>
      </c>
      <c r="X16" s="35" t="s">
        <v>32</v>
      </c>
      <c r="Y16" s="35" t="s">
        <v>32</v>
      </c>
      <c r="Z16" s="35" t="s">
        <v>32</v>
      </c>
      <c r="AA16" s="35" t="s">
        <v>32</v>
      </c>
      <c r="AB16" s="35" t="s">
        <v>32</v>
      </c>
      <c r="AC16" s="35" t="s">
        <v>32</v>
      </c>
      <c r="AD16" s="35" t="s">
        <v>32</v>
      </c>
      <c r="AE16" s="35" t="s">
        <v>32</v>
      </c>
      <c r="AF16" s="35" t="s">
        <v>32</v>
      </c>
      <c r="AG16" s="35" t="s">
        <v>32</v>
      </c>
      <c r="AH16" s="35" t="s">
        <v>32</v>
      </c>
      <c r="AI16" s="35" t="s">
        <v>3390</v>
      </c>
      <c r="AJ16" s="35" t="s">
        <v>32</v>
      </c>
      <c r="AK16" s="35" t="s">
        <v>32</v>
      </c>
      <c r="AL16" s="35" t="s">
        <v>32</v>
      </c>
      <c r="AM16" s="35" t="s">
        <v>32</v>
      </c>
      <c r="AN16" s="35" t="s">
        <v>32</v>
      </c>
      <c r="AO16" s="35" t="s">
        <v>32</v>
      </c>
      <c r="AP16" s="35" t="s">
        <v>32</v>
      </c>
      <c r="AQ16" s="35" t="s">
        <v>32</v>
      </c>
      <c r="AR16" s="35" t="s">
        <v>32</v>
      </c>
      <c r="AS16" s="35" t="s">
        <v>32</v>
      </c>
      <c r="AT16" s="35" t="s">
        <v>32</v>
      </c>
      <c r="AU16" s="35" t="s">
        <v>32</v>
      </c>
      <c r="AV16" s="35" t="s">
        <v>32</v>
      </c>
      <c r="AW16" s="35" t="s">
        <v>32</v>
      </c>
      <c r="AX16" s="35" t="s">
        <v>32</v>
      </c>
      <c r="AY16" s="35" t="s">
        <v>32</v>
      </c>
      <c r="AZ16" s="35" t="s">
        <v>32</v>
      </c>
      <c r="BA16" s="35" t="s">
        <v>32</v>
      </c>
      <c r="BB16" s="35" t="s">
        <v>32</v>
      </c>
      <c r="BC16" s="35" t="s">
        <v>32</v>
      </c>
      <c r="BD16" s="35" t="s">
        <v>32</v>
      </c>
      <c r="BE16" s="35" t="s">
        <v>32</v>
      </c>
      <c r="BF16" s="35" t="s">
        <v>32</v>
      </c>
      <c r="BG16" s="35" t="s">
        <v>32</v>
      </c>
      <c r="BH16" s="35" t="s">
        <v>32</v>
      </c>
      <c r="BI16" s="35" t="s">
        <v>32</v>
      </c>
      <c r="BJ16" s="35" t="s">
        <v>32</v>
      </c>
      <c r="BK16" s="35" t="s">
        <v>32</v>
      </c>
      <c r="BL16" s="35" t="s">
        <v>32</v>
      </c>
      <c r="BM16" s="35" t="s">
        <v>32</v>
      </c>
      <c r="BN16" s="35" t="s">
        <v>32</v>
      </c>
      <c r="BO16" s="35" t="s">
        <v>32</v>
      </c>
      <c r="BP16" s="35" t="s">
        <v>32</v>
      </c>
      <c r="BQ16" s="35" t="s">
        <v>32</v>
      </c>
      <c r="BR16" s="35" t="s">
        <v>32</v>
      </c>
      <c r="BS16" s="35" t="s">
        <v>32</v>
      </c>
      <c r="BT16" s="35" t="s">
        <v>32</v>
      </c>
      <c r="BU16" s="35" t="s">
        <v>32</v>
      </c>
      <c r="BV16" s="35" t="s">
        <v>32</v>
      </c>
      <c r="BW16" s="35" t="s">
        <v>32</v>
      </c>
      <c r="BX16" s="35" t="s">
        <v>32</v>
      </c>
      <c r="BY16" s="35" t="s">
        <v>32</v>
      </c>
      <c r="BZ16" s="35" t="s">
        <v>32</v>
      </c>
      <c r="CA16" s="35" t="s">
        <v>32</v>
      </c>
      <c r="CB16" s="35" t="s">
        <v>32</v>
      </c>
    </row>
    <row r="17" spans="1:80" ht="18" customHeight="1" x14ac:dyDescent="0.25">
      <c r="A17" s="10" t="s">
        <v>89</v>
      </c>
      <c r="B17" s="35" t="s">
        <v>126</v>
      </c>
      <c r="C17" s="35" t="s">
        <v>126</v>
      </c>
      <c r="D17" s="35" t="s">
        <v>93</v>
      </c>
      <c r="E17" s="35" t="s">
        <v>3391</v>
      </c>
      <c r="F17" s="35" t="s">
        <v>3392</v>
      </c>
      <c r="G17" s="35" t="s">
        <v>90</v>
      </c>
      <c r="H17" s="35" t="s">
        <v>3393</v>
      </c>
      <c r="I17" s="35" t="s">
        <v>347</v>
      </c>
      <c r="J17" s="35" t="s">
        <v>347</v>
      </c>
      <c r="K17" s="35" t="s">
        <v>3394</v>
      </c>
      <c r="L17" s="35" t="s">
        <v>3395</v>
      </c>
      <c r="M17" s="35" t="s">
        <v>3396</v>
      </c>
      <c r="N17" s="35" t="s">
        <v>3397</v>
      </c>
      <c r="O17" s="35" t="s">
        <v>3398</v>
      </c>
      <c r="P17" s="35" t="s">
        <v>3399</v>
      </c>
      <c r="Q17" s="35" t="s">
        <v>3400</v>
      </c>
      <c r="R17" s="35" t="s">
        <v>3401</v>
      </c>
      <c r="S17" s="35" t="s">
        <v>3402</v>
      </c>
      <c r="T17" s="35" t="s">
        <v>3403</v>
      </c>
      <c r="U17" s="35" t="s">
        <v>3404</v>
      </c>
      <c r="V17" s="35" t="s">
        <v>3405</v>
      </c>
      <c r="W17" s="35" t="s">
        <v>3406</v>
      </c>
      <c r="X17" s="35" t="s">
        <v>32</v>
      </c>
      <c r="Y17" s="35" t="s">
        <v>3407</v>
      </c>
      <c r="Z17" s="35" t="s">
        <v>3408</v>
      </c>
      <c r="AA17" s="35" t="s">
        <v>3409</v>
      </c>
      <c r="AB17" s="35" t="s">
        <v>3410</v>
      </c>
      <c r="AC17" s="35" t="s">
        <v>3411</v>
      </c>
      <c r="AD17" s="35" t="s">
        <v>3412</v>
      </c>
      <c r="AE17" s="35" t="s">
        <v>3413</v>
      </c>
      <c r="AF17" s="35" t="s">
        <v>3414</v>
      </c>
      <c r="AG17" s="35" t="s">
        <v>512</v>
      </c>
      <c r="AH17" s="35" t="s">
        <v>5439</v>
      </c>
      <c r="AI17" s="35" t="s">
        <v>3415</v>
      </c>
      <c r="AJ17" s="35" t="s">
        <v>3416</v>
      </c>
      <c r="AK17" s="35" t="s">
        <v>3417</v>
      </c>
      <c r="AL17" s="35" t="s">
        <v>3418</v>
      </c>
      <c r="AM17" s="35" t="s">
        <v>3419</v>
      </c>
      <c r="AN17" s="35" t="s">
        <v>3420</v>
      </c>
      <c r="AO17" s="35" t="s">
        <v>3421</v>
      </c>
      <c r="AP17" s="35" t="s">
        <v>3422</v>
      </c>
      <c r="AQ17" s="35" t="s">
        <v>3423</v>
      </c>
      <c r="AR17" s="35" t="s">
        <v>3424</v>
      </c>
      <c r="AS17" s="35" t="s">
        <v>3425</v>
      </c>
      <c r="AT17" s="35" t="s">
        <v>3426</v>
      </c>
      <c r="AU17" s="35" t="s">
        <v>3427</v>
      </c>
      <c r="AV17" s="35" t="s">
        <v>3428</v>
      </c>
      <c r="AW17" s="35" t="s">
        <v>3429</v>
      </c>
      <c r="AX17" s="35" t="s">
        <v>3430</v>
      </c>
      <c r="AY17" s="35" t="s">
        <v>3431</v>
      </c>
      <c r="AZ17" s="35" t="s">
        <v>93</v>
      </c>
      <c r="BA17" s="35" t="s">
        <v>3432</v>
      </c>
      <c r="BB17" s="35" t="s">
        <v>3433</v>
      </c>
      <c r="BC17" s="35" t="s">
        <v>3434</v>
      </c>
      <c r="BD17" s="35" t="s">
        <v>3435</v>
      </c>
      <c r="BE17" s="35" t="s">
        <v>3436</v>
      </c>
      <c r="BF17" s="35" t="s">
        <v>3437</v>
      </c>
      <c r="BG17" s="35" t="s">
        <v>3438</v>
      </c>
      <c r="BH17" s="35" t="s">
        <v>3439</v>
      </c>
      <c r="BI17" s="35" t="s">
        <v>3440</v>
      </c>
      <c r="BJ17" s="35" t="s">
        <v>3441</v>
      </c>
      <c r="BK17" s="35" t="s">
        <v>3442</v>
      </c>
      <c r="BL17" s="35" t="s">
        <v>3443</v>
      </c>
      <c r="BM17" s="35" t="s">
        <v>3444</v>
      </c>
      <c r="BN17" s="35" t="s">
        <v>3445</v>
      </c>
      <c r="BO17" s="35" t="s">
        <v>3446</v>
      </c>
      <c r="BP17" s="35" t="s">
        <v>3447</v>
      </c>
      <c r="BQ17" s="35" t="s">
        <v>3448</v>
      </c>
      <c r="BR17" s="35" t="s">
        <v>3449</v>
      </c>
      <c r="BS17" s="35" t="s">
        <v>3450</v>
      </c>
      <c r="BT17" s="35" t="s">
        <v>3451</v>
      </c>
      <c r="BU17" s="35" t="s">
        <v>3452</v>
      </c>
      <c r="BV17" s="35" t="s">
        <v>3453</v>
      </c>
      <c r="BW17" s="35" t="s">
        <v>3454</v>
      </c>
      <c r="BX17" s="35" t="s">
        <v>3455</v>
      </c>
      <c r="BY17" s="35" t="s">
        <v>3456</v>
      </c>
      <c r="BZ17" s="35" t="s">
        <v>3457</v>
      </c>
      <c r="CA17" s="35" t="s">
        <v>3458</v>
      </c>
      <c r="CB17" s="35" t="s">
        <v>3459</v>
      </c>
    </row>
    <row r="18" spans="1:80" ht="18" customHeight="1" x14ac:dyDescent="0.25">
      <c r="A18" s="10" t="s">
        <v>89</v>
      </c>
      <c r="B18" s="35" t="s">
        <v>90</v>
      </c>
      <c r="C18" s="35" t="s">
        <v>93</v>
      </c>
      <c r="D18" s="35" t="s">
        <v>126</v>
      </c>
      <c r="E18" s="35" t="s">
        <v>3460</v>
      </c>
      <c r="F18" s="35" t="s">
        <v>3461</v>
      </c>
      <c r="G18" s="35" t="s">
        <v>93</v>
      </c>
      <c r="H18" s="35" t="s">
        <v>3462</v>
      </c>
      <c r="I18" s="35" t="s">
        <v>347</v>
      </c>
      <c r="J18" s="35" t="s">
        <v>346</v>
      </c>
      <c r="K18" s="35" t="s">
        <v>3463</v>
      </c>
      <c r="L18" s="35" t="s">
        <v>3464</v>
      </c>
      <c r="M18" s="35" t="s">
        <v>3465</v>
      </c>
      <c r="N18" s="35" t="s">
        <v>3466</v>
      </c>
      <c r="O18" s="35" t="s">
        <v>3467</v>
      </c>
      <c r="P18" s="35" t="s">
        <v>3468</v>
      </c>
      <c r="Q18" s="35" t="s">
        <v>3469</v>
      </c>
      <c r="R18" s="35" t="s">
        <v>3470</v>
      </c>
      <c r="S18" s="35" t="s">
        <v>3471</v>
      </c>
      <c r="T18" s="35" t="s">
        <v>3472</v>
      </c>
      <c r="U18" s="35" t="s">
        <v>3473</v>
      </c>
      <c r="V18" s="35" t="s">
        <v>3474</v>
      </c>
      <c r="W18" s="35" t="s">
        <v>3475</v>
      </c>
      <c r="X18" s="35" t="s">
        <v>32</v>
      </c>
      <c r="Y18" s="35" t="s">
        <v>3476</v>
      </c>
      <c r="Z18" s="35" t="s">
        <v>3477</v>
      </c>
      <c r="AA18" s="35" t="s">
        <v>3478</v>
      </c>
      <c r="AB18" s="35" t="s">
        <v>3479</v>
      </c>
      <c r="AC18" s="35" t="s">
        <v>3480</v>
      </c>
      <c r="AD18" s="35" t="s">
        <v>3481</v>
      </c>
      <c r="AE18" s="35" t="s">
        <v>3482</v>
      </c>
      <c r="AF18" s="35" t="s">
        <v>3483</v>
      </c>
      <c r="AG18" s="35" t="s">
        <v>3484</v>
      </c>
      <c r="AH18" s="35" t="s">
        <v>5440</v>
      </c>
      <c r="AI18" s="35" t="s">
        <v>3001</v>
      </c>
      <c r="AJ18" s="35" t="s">
        <v>3485</v>
      </c>
      <c r="AK18" s="35" t="s">
        <v>3486</v>
      </c>
      <c r="AL18" s="35" t="s">
        <v>3487</v>
      </c>
      <c r="AM18" s="35" t="s">
        <v>3488</v>
      </c>
      <c r="AN18" s="35" t="s">
        <v>3489</v>
      </c>
      <c r="AO18" s="35" t="s">
        <v>3490</v>
      </c>
      <c r="AP18" s="35" t="s">
        <v>3491</v>
      </c>
      <c r="AQ18" s="35" t="s">
        <v>3492</v>
      </c>
      <c r="AR18" s="35" t="s">
        <v>3493</v>
      </c>
      <c r="AS18" s="35" t="s">
        <v>3494</v>
      </c>
      <c r="AT18" s="35" t="s">
        <v>3495</v>
      </c>
      <c r="AU18" s="35" t="s">
        <v>3496</v>
      </c>
      <c r="AV18" s="35" t="s">
        <v>3497</v>
      </c>
      <c r="AW18" s="35" t="s">
        <v>3498</v>
      </c>
      <c r="AX18" s="35" t="s">
        <v>3499</v>
      </c>
      <c r="AY18" s="35" t="s">
        <v>3500</v>
      </c>
      <c r="AZ18" s="35" t="s">
        <v>90</v>
      </c>
      <c r="BA18" s="35" t="s">
        <v>3501</v>
      </c>
      <c r="BB18" s="35" t="s">
        <v>3502</v>
      </c>
      <c r="BC18" s="35" t="s">
        <v>3503</v>
      </c>
      <c r="BD18" s="35" t="s">
        <v>3504</v>
      </c>
      <c r="BE18" s="35" t="s">
        <v>3505</v>
      </c>
      <c r="BF18" s="35" t="s">
        <v>3506</v>
      </c>
      <c r="BG18" s="35" t="s">
        <v>3507</v>
      </c>
      <c r="BH18" s="35" t="s">
        <v>3508</v>
      </c>
      <c r="BI18" s="35" t="s">
        <v>3509</v>
      </c>
      <c r="BJ18" s="35" t="s">
        <v>3510</v>
      </c>
      <c r="BK18" s="35" t="s">
        <v>3511</v>
      </c>
      <c r="BL18" s="35" t="s">
        <v>3512</v>
      </c>
      <c r="BM18" s="35" t="s">
        <v>3513</v>
      </c>
      <c r="BN18" s="35" t="s">
        <v>3514</v>
      </c>
      <c r="BO18" s="35" t="s">
        <v>3515</v>
      </c>
      <c r="BP18" s="35" t="s">
        <v>3516</v>
      </c>
      <c r="BQ18" s="35" t="s">
        <v>3517</v>
      </c>
      <c r="BR18" s="35" t="s">
        <v>3518</v>
      </c>
      <c r="BS18" s="35" t="s">
        <v>3519</v>
      </c>
      <c r="BT18" s="35" t="s">
        <v>3520</v>
      </c>
      <c r="BU18" s="35" t="s">
        <v>3521</v>
      </c>
      <c r="BV18" s="35" t="s">
        <v>3522</v>
      </c>
      <c r="BW18" s="35" t="s">
        <v>3523</v>
      </c>
      <c r="BX18" s="35" t="s">
        <v>3524</v>
      </c>
      <c r="BY18" s="35" t="s">
        <v>3525</v>
      </c>
      <c r="BZ18" s="35" t="s">
        <v>3526</v>
      </c>
      <c r="CA18" s="35" t="s">
        <v>3527</v>
      </c>
      <c r="CB18" s="35" t="s">
        <v>3528</v>
      </c>
    </row>
    <row r="19" spans="1:80" ht="18" customHeight="1" x14ac:dyDescent="0.25">
      <c r="A19" s="10" t="s">
        <v>89</v>
      </c>
      <c r="B19" s="35" t="s">
        <v>93</v>
      </c>
      <c r="C19" s="35" t="s">
        <v>90</v>
      </c>
      <c r="D19" s="35" t="s">
        <v>126</v>
      </c>
      <c r="E19" s="35" t="s">
        <v>3529</v>
      </c>
      <c r="F19" s="35" t="s">
        <v>3530</v>
      </c>
      <c r="G19" s="35" t="s">
        <v>126</v>
      </c>
      <c r="H19" s="35" t="s">
        <v>3531</v>
      </c>
      <c r="I19" s="35" t="s">
        <v>353</v>
      </c>
      <c r="J19" s="35" t="s">
        <v>332</v>
      </c>
      <c r="K19" s="35" t="s">
        <v>3532</v>
      </c>
      <c r="L19" s="35" t="s">
        <v>3533</v>
      </c>
      <c r="M19" s="35" t="s">
        <v>3534</v>
      </c>
      <c r="N19" s="35" t="s">
        <v>3535</v>
      </c>
      <c r="O19" s="35" t="s">
        <v>3536</v>
      </c>
      <c r="P19" s="35" t="s">
        <v>3537</v>
      </c>
      <c r="Q19" s="35" t="s">
        <v>3538</v>
      </c>
      <c r="R19" s="35" t="s">
        <v>3539</v>
      </c>
      <c r="S19" s="35" t="s">
        <v>3540</v>
      </c>
      <c r="T19" s="35" t="s">
        <v>3541</v>
      </c>
      <c r="U19" s="35" t="s">
        <v>3542</v>
      </c>
      <c r="V19" s="35" t="s">
        <v>3543</v>
      </c>
      <c r="W19" s="35" t="s">
        <v>3544</v>
      </c>
      <c r="X19" s="35" t="s">
        <v>32</v>
      </c>
      <c r="Y19" s="35" t="s">
        <v>3545</v>
      </c>
      <c r="Z19" s="35" t="s">
        <v>3546</v>
      </c>
      <c r="AA19" s="35" t="s">
        <v>3547</v>
      </c>
      <c r="AB19" s="35" t="s">
        <v>3548</v>
      </c>
      <c r="AC19" s="35" t="s">
        <v>3549</v>
      </c>
      <c r="AD19" s="35" t="s">
        <v>3550</v>
      </c>
      <c r="AE19" s="35" t="s">
        <v>3551</v>
      </c>
      <c r="AF19" s="35" t="s">
        <v>3552</v>
      </c>
      <c r="AG19" s="35" t="s">
        <v>517</v>
      </c>
      <c r="AH19" s="35" t="s">
        <v>5441</v>
      </c>
      <c r="AI19" s="35" t="s">
        <v>3553</v>
      </c>
      <c r="AJ19" s="35" t="s">
        <v>3554</v>
      </c>
      <c r="AK19" s="35" t="s">
        <v>3555</v>
      </c>
      <c r="AL19" s="35" t="s">
        <v>3556</v>
      </c>
      <c r="AM19" s="35" t="s">
        <v>3557</v>
      </c>
      <c r="AN19" s="35" t="s">
        <v>3558</v>
      </c>
      <c r="AO19" s="35" t="s">
        <v>3559</v>
      </c>
      <c r="AP19" s="35" t="s">
        <v>3560</v>
      </c>
      <c r="AQ19" s="35" t="s">
        <v>3561</v>
      </c>
      <c r="AR19" s="35" t="s">
        <v>3562</v>
      </c>
      <c r="AS19" s="35" t="s">
        <v>3563</v>
      </c>
      <c r="AT19" s="35" t="s">
        <v>3564</v>
      </c>
      <c r="AU19" s="35" t="s">
        <v>3565</v>
      </c>
      <c r="AV19" s="35" t="s">
        <v>3566</v>
      </c>
      <c r="AW19" s="35" t="s">
        <v>3567</v>
      </c>
      <c r="AX19" s="35" t="s">
        <v>3568</v>
      </c>
      <c r="AY19" s="35" t="s">
        <v>3569</v>
      </c>
      <c r="AZ19" s="35" t="s">
        <v>93</v>
      </c>
      <c r="BA19" s="35" t="s">
        <v>3570</v>
      </c>
      <c r="BB19" s="35" t="s">
        <v>3571</v>
      </c>
      <c r="BC19" s="35" t="s">
        <v>3572</v>
      </c>
      <c r="BD19" s="35" t="s">
        <v>3573</v>
      </c>
      <c r="BE19" s="35" t="s">
        <v>3574</v>
      </c>
      <c r="BF19" s="35" t="s">
        <v>3575</v>
      </c>
      <c r="BG19" s="35" t="s">
        <v>3576</v>
      </c>
      <c r="BH19" s="35" t="s">
        <v>3577</v>
      </c>
      <c r="BI19" s="35" t="s">
        <v>3578</v>
      </c>
      <c r="BJ19" s="35" t="s">
        <v>3579</v>
      </c>
      <c r="BK19" s="35" t="s">
        <v>3580</v>
      </c>
      <c r="BL19" s="35" t="s">
        <v>3581</v>
      </c>
      <c r="BM19" s="35" t="s">
        <v>3582</v>
      </c>
      <c r="BN19" s="35" t="s">
        <v>3583</v>
      </c>
      <c r="BO19" s="35" t="s">
        <v>3584</v>
      </c>
      <c r="BP19" s="35" t="s">
        <v>3585</v>
      </c>
      <c r="BQ19" s="35" t="s">
        <v>3586</v>
      </c>
      <c r="BR19" s="35" t="s">
        <v>3587</v>
      </c>
      <c r="BS19" s="35" t="s">
        <v>3588</v>
      </c>
      <c r="BT19" s="35" t="s">
        <v>3589</v>
      </c>
      <c r="BU19" s="35" t="s">
        <v>3590</v>
      </c>
      <c r="BV19" s="35" t="s">
        <v>3591</v>
      </c>
      <c r="BW19" s="35" t="s">
        <v>3592</v>
      </c>
      <c r="BX19" s="35" t="s">
        <v>3593</v>
      </c>
      <c r="BY19" s="35" t="s">
        <v>3594</v>
      </c>
      <c r="BZ19" s="35" t="s">
        <v>3595</v>
      </c>
      <c r="CA19" s="35" t="s">
        <v>3596</v>
      </c>
      <c r="CB19" s="35" t="s">
        <v>3597</v>
      </c>
    </row>
  </sheetData>
  <mergeCells count="2">
    <mergeCell ref="A1:B1"/>
    <mergeCell ref="C1:D1"/>
  </mergeCells>
  <pageMargins left="0.7" right="0.7" top="0.78740157499999996" bottom="0.78740157499999996" header="0.3" footer="0.3"/>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15" width="23.7109375" style="1" customWidth="1"/>
    <col min="16" max="16" width="11.42578125" style="1"/>
    <col min="17" max="17" width="13.140625" style="1" customWidth="1"/>
    <col min="18" max="16384" width="11.42578125" style="1"/>
  </cols>
  <sheetData>
    <row r="1" spans="1:17" ht="37.5" customHeight="1" x14ac:dyDescent="0.25">
      <c r="A1" s="52" t="s">
        <v>4620</v>
      </c>
      <c r="B1" s="52"/>
      <c r="C1" s="53" t="s">
        <v>4622</v>
      </c>
      <c r="D1" s="53"/>
      <c r="E1" s="53"/>
      <c r="F1" s="53"/>
      <c r="G1" s="53"/>
      <c r="H1" s="53"/>
      <c r="I1" s="11"/>
      <c r="J1" s="11"/>
      <c r="K1" s="11"/>
      <c r="L1" s="11"/>
      <c r="M1" s="11"/>
      <c r="N1" s="11"/>
      <c r="O1" s="11"/>
      <c r="P1" s="30"/>
      <c r="Q1" s="30"/>
    </row>
    <row r="2" spans="1:17" s="9" customFormat="1" ht="213.75" customHeight="1" x14ac:dyDescent="0.25">
      <c r="A2" s="6" t="s">
        <v>0</v>
      </c>
      <c r="B2" s="8" t="s">
        <v>4625</v>
      </c>
      <c r="C2" s="8" t="s">
        <v>4630</v>
      </c>
      <c r="D2" s="8" t="s">
        <v>1</v>
      </c>
      <c r="E2" s="8" t="s">
        <v>2</v>
      </c>
      <c r="F2" s="8" t="s">
        <v>3</v>
      </c>
      <c r="G2" s="8" t="s">
        <v>4</v>
      </c>
      <c r="H2" s="8" t="s">
        <v>5</v>
      </c>
      <c r="I2" s="8" t="s">
        <v>3598</v>
      </c>
      <c r="J2" s="8" t="s">
        <v>3599</v>
      </c>
      <c r="K2" s="8" t="s">
        <v>3600</v>
      </c>
      <c r="L2" s="8" t="s">
        <v>3601</v>
      </c>
      <c r="M2" s="8" t="s">
        <v>3602</v>
      </c>
      <c r="N2" s="8" t="s">
        <v>3603</v>
      </c>
      <c r="O2" s="8" t="s">
        <v>3604</v>
      </c>
    </row>
    <row r="3" spans="1:17" s="9" customFormat="1" ht="18" customHeight="1" x14ac:dyDescent="0.25">
      <c r="A3" s="10" t="s">
        <v>4623</v>
      </c>
      <c r="B3" s="4" t="s">
        <v>4624</v>
      </c>
      <c r="C3" s="4" t="s">
        <v>4624</v>
      </c>
      <c r="D3" s="4" t="s">
        <v>4624</v>
      </c>
      <c r="E3" s="4" t="s">
        <v>4624</v>
      </c>
      <c r="F3" s="8"/>
      <c r="G3" s="8"/>
      <c r="H3" s="8"/>
      <c r="I3" s="8"/>
      <c r="J3" s="8"/>
      <c r="K3" s="8"/>
      <c r="L3" s="8"/>
      <c r="M3" s="8"/>
      <c r="N3" s="8"/>
      <c r="O3" s="8"/>
    </row>
    <row r="4" spans="1:17" s="9" customFormat="1" ht="18" customHeight="1" x14ac:dyDescent="0.25">
      <c r="A4" s="10" t="s">
        <v>28</v>
      </c>
      <c r="B4" s="35" t="s">
        <v>535</v>
      </c>
      <c r="C4" s="35" t="s">
        <v>4628</v>
      </c>
      <c r="D4" s="35" t="s">
        <v>4632</v>
      </c>
      <c r="E4" s="35" t="s">
        <v>4633</v>
      </c>
      <c r="F4" s="35" t="s">
        <v>29</v>
      </c>
      <c r="G4" s="35" t="s">
        <v>30</v>
      </c>
      <c r="H4" s="35" t="s">
        <v>5360</v>
      </c>
      <c r="I4" s="35" t="s">
        <v>3605</v>
      </c>
      <c r="J4" s="35" t="s">
        <v>3606</v>
      </c>
      <c r="K4" s="35" t="s">
        <v>3607</v>
      </c>
      <c r="L4" s="35" t="s">
        <v>3608</v>
      </c>
      <c r="M4" s="35" t="s">
        <v>3609</v>
      </c>
      <c r="N4" s="35" t="s">
        <v>3610</v>
      </c>
      <c r="O4" s="35" t="s">
        <v>3611</v>
      </c>
    </row>
    <row r="5" spans="1:17" s="37" customFormat="1" ht="90" customHeight="1" x14ac:dyDescent="0.25">
      <c r="A5" s="42" t="s">
        <v>33</v>
      </c>
      <c r="B5" s="24" t="s">
        <v>4666</v>
      </c>
      <c r="C5" s="24" t="s">
        <v>4811</v>
      </c>
      <c r="D5" s="24" t="s">
        <v>32</v>
      </c>
      <c r="E5" s="24" t="s">
        <v>32</v>
      </c>
      <c r="F5" s="24" t="s">
        <v>32</v>
      </c>
      <c r="G5" s="24" t="s">
        <v>32</v>
      </c>
      <c r="H5" s="24" t="s">
        <v>32</v>
      </c>
      <c r="I5" s="24" t="s">
        <v>4813</v>
      </c>
      <c r="J5" s="24" t="s">
        <v>4815</v>
      </c>
      <c r="K5" s="24" t="s">
        <v>4817</v>
      </c>
      <c r="L5" s="24" t="s">
        <v>4819</v>
      </c>
      <c r="M5" s="24" t="s">
        <v>4821</v>
      </c>
      <c r="N5" s="24" t="s">
        <v>4823</v>
      </c>
      <c r="O5" s="24" t="s">
        <v>4825</v>
      </c>
    </row>
    <row r="6" spans="1:17" s="9" customFormat="1" ht="18" customHeight="1" x14ac:dyDescent="0.25">
      <c r="A6" s="10" t="s">
        <v>34</v>
      </c>
      <c r="B6" s="35"/>
      <c r="C6" s="35" t="s">
        <v>32</v>
      </c>
      <c r="D6" s="35" t="s">
        <v>32</v>
      </c>
      <c r="E6" s="35" t="s">
        <v>32</v>
      </c>
      <c r="F6" s="35" t="s">
        <v>35</v>
      </c>
      <c r="G6" s="35" t="s">
        <v>35</v>
      </c>
      <c r="H6" s="35" t="s">
        <v>35</v>
      </c>
      <c r="I6" s="35" t="s">
        <v>854</v>
      </c>
      <c r="J6" s="35" t="s">
        <v>854</v>
      </c>
      <c r="K6" s="35" t="s">
        <v>988</v>
      </c>
      <c r="L6" s="35" t="s">
        <v>854</v>
      </c>
      <c r="M6" s="35" t="s">
        <v>988</v>
      </c>
      <c r="N6" s="35" t="s">
        <v>988</v>
      </c>
      <c r="O6" s="35" t="s">
        <v>988</v>
      </c>
    </row>
    <row r="7" spans="1:17" s="9" customFormat="1" ht="18" customHeight="1" x14ac:dyDescent="0.25">
      <c r="A7" s="10" t="s">
        <v>36</v>
      </c>
      <c r="B7" s="35" t="s">
        <v>32</v>
      </c>
      <c r="C7" s="35" t="s">
        <v>4629</v>
      </c>
      <c r="D7" s="35" t="s">
        <v>37</v>
      </c>
      <c r="E7" s="35" t="s">
        <v>38</v>
      </c>
      <c r="F7" s="35" t="s">
        <v>39</v>
      </c>
      <c r="G7" s="35" t="s">
        <v>40</v>
      </c>
      <c r="H7" s="35" t="s">
        <v>31</v>
      </c>
      <c r="I7" s="35" t="s">
        <v>32</v>
      </c>
      <c r="J7" s="35" t="s">
        <v>32</v>
      </c>
      <c r="K7" s="35" t="s">
        <v>32</v>
      </c>
      <c r="L7" s="35" t="s">
        <v>32</v>
      </c>
      <c r="M7" s="35" t="s">
        <v>32</v>
      </c>
      <c r="N7" s="35" t="s">
        <v>32</v>
      </c>
      <c r="O7" s="35" t="s">
        <v>32</v>
      </c>
    </row>
    <row r="8" spans="1:17" s="37" customFormat="1" ht="90" customHeight="1" x14ac:dyDescent="0.25">
      <c r="A8" s="42" t="s">
        <v>41</v>
      </c>
      <c r="B8" s="24" t="s">
        <v>4667</v>
      </c>
      <c r="C8" s="24" t="s">
        <v>4812</v>
      </c>
      <c r="D8" s="24" t="s">
        <v>32</v>
      </c>
      <c r="E8" s="24" t="s">
        <v>32</v>
      </c>
      <c r="F8" s="24" t="s">
        <v>32</v>
      </c>
      <c r="G8" s="24" t="s">
        <v>32</v>
      </c>
      <c r="H8" s="24" t="s">
        <v>32</v>
      </c>
      <c r="I8" s="24" t="s">
        <v>4814</v>
      </c>
      <c r="J8" s="24" t="s">
        <v>4816</v>
      </c>
      <c r="K8" s="24" t="s">
        <v>4818</v>
      </c>
      <c r="L8" s="24" t="s">
        <v>4820</v>
      </c>
      <c r="M8" s="24" t="s">
        <v>4822</v>
      </c>
      <c r="N8" s="24" t="s">
        <v>4824</v>
      </c>
      <c r="O8" s="24" t="s">
        <v>4826</v>
      </c>
    </row>
    <row r="9" spans="1:17" s="9" customFormat="1" ht="18" customHeight="1" x14ac:dyDescent="0.25">
      <c r="A9" s="10" t="s">
        <v>42</v>
      </c>
      <c r="B9" s="35" t="s">
        <v>32</v>
      </c>
      <c r="C9" s="35" t="s">
        <v>32</v>
      </c>
      <c r="D9" s="35" t="s">
        <v>32</v>
      </c>
      <c r="E9" s="35" t="s">
        <v>32</v>
      </c>
      <c r="F9" s="35" t="s">
        <v>35</v>
      </c>
      <c r="G9" s="35" t="s">
        <v>35</v>
      </c>
      <c r="H9" s="35" t="s">
        <v>32</v>
      </c>
      <c r="I9" s="35" t="s">
        <v>32</v>
      </c>
      <c r="J9" s="35" t="s">
        <v>32</v>
      </c>
      <c r="K9" s="35" t="s">
        <v>32</v>
      </c>
      <c r="L9" s="35" t="s">
        <v>32</v>
      </c>
      <c r="M9" s="35" t="s">
        <v>32</v>
      </c>
      <c r="N9" s="35" t="s">
        <v>32</v>
      </c>
      <c r="O9" s="35" t="s">
        <v>32</v>
      </c>
    </row>
    <row r="10" spans="1:17" s="9" customFormat="1" ht="18" customHeight="1" x14ac:dyDescent="0.25">
      <c r="A10" s="10" t="s">
        <v>43</v>
      </c>
      <c r="B10" s="35" t="s">
        <v>4626</v>
      </c>
      <c r="C10" s="35" t="s">
        <v>5361</v>
      </c>
      <c r="D10" s="35" t="s">
        <v>1</v>
      </c>
      <c r="E10" s="35" t="s">
        <v>2</v>
      </c>
      <c r="F10" s="35" t="s">
        <v>3</v>
      </c>
      <c r="G10" s="35" t="s">
        <v>4</v>
      </c>
      <c r="H10" s="35" t="s">
        <v>5</v>
      </c>
      <c r="I10" s="35" t="s">
        <v>3598</v>
      </c>
      <c r="J10" s="35" t="s">
        <v>3599</v>
      </c>
      <c r="K10" s="35" t="s">
        <v>3600</v>
      </c>
      <c r="L10" s="35" t="s">
        <v>3601</v>
      </c>
      <c r="M10" s="35" t="s">
        <v>3602</v>
      </c>
      <c r="N10" s="35" t="s">
        <v>3603</v>
      </c>
      <c r="O10" s="35" t="s">
        <v>3604</v>
      </c>
    </row>
    <row r="11" spans="1:17" s="9" customFormat="1" ht="18" customHeight="1" x14ac:dyDescent="0.25">
      <c r="A11" s="10" t="s">
        <v>44</v>
      </c>
      <c r="B11" s="35" t="s">
        <v>4627</v>
      </c>
      <c r="C11" s="35" t="s">
        <v>4631</v>
      </c>
      <c r="D11" s="35" t="s">
        <v>45</v>
      </c>
      <c r="E11" s="35" t="s">
        <v>46</v>
      </c>
      <c r="F11" s="35" t="s">
        <v>47</v>
      </c>
      <c r="G11" s="35" t="s">
        <v>48</v>
      </c>
      <c r="H11" s="35" t="s">
        <v>49</v>
      </c>
      <c r="I11" s="35" t="s">
        <v>3612</v>
      </c>
      <c r="J11" s="35" t="s">
        <v>3613</v>
      </c>
      <c r="K11" s="35" t="s">
        <v>3614</v>
      </c>
      <c r="L11" s="35" t="s">
        <v>3615</v>
      </c>
      <c r="M11" s="35" t="s">
        <v>3616</v>
      </c>
      <c r="N11" s="35" t="s">
        <v>3617</v>
      </c>
      <c r="O11" s="35" t="s">
        <v>3618</v>
      </c>
    </row>
    <row r="12" spans="1:17" s="9" customFormat="1" ht="18" customHeight="1" x14ac:dyDescent="0.25">
      <c r="A12" s="10" t="s">
        <v>5403</v>
      </c>
      <c r="B12" s="35" t="str">
        <f>IFERROR(LOWER(MID(B2,1,1))&amp;MID(B2,2,FIND(".", B2)-2) &amp; "_" &amp; MID(B2,FIND(".", B2)+1,1000),B2)</f>
        <v>period_identifier</v>
      </c>
      <c r="C12" s="35" t="str">
        <f t="shared" ref="C12:O12" si="0">IFERROR(LOWER(MID(C2,1,1))&amp;MID(C2,2,FIND(".", C2)-2) &amp; "_" &amp; MID(C2,FIND(".", C2)+1,1000),C2)</f>
        <v>company_objectIdSender</v>
      </c>
      <c r="D12" s="35" t="str">
        <f t="shared" si="0"/>
        <v>objectIdSender</v>
      </c>
      <c r="E12" s="35" t="str">
        <f t="shared" si="0"/>
        <v>objectIdReceiver</v>
      </c>
      <c r="F12" s="35" t="str">
        <f t="shared" si="0"/>
        <v>validFrom</v>
      </c>
      <c r="G12" s="35" t="str">
        <f t="shared" si="0"/>
        <v>validTo</v>
      </c>
      <c r="H12" s="35" t="str">
        <f t="shared" si="0"/>
        <v>label</v>
      </c>
      <c r="I12" s="35" t="str">
        <f t="shared" si="0"/>
        <v>currencyRate</v>
      </c>
      <c r="J12" s="35" t="str">
        <f t="shared" si="0"/>
        <v>currencySwap</v>
      </c>
      <c r="K12" s="35" t="str">
        <f t="shared" si="0"/>
        <v>fxHedge</v>
      </c>
      <c r="L12" s="35" t="str">
        <f t="shared" si="0"/>
        <v>hedgingRate</v>
      </c>
      <c r="M12" s="35" t="str">
        <f t="shared" si="0"/>
        <v>liabilityProvision</v>
      </c>
      <c r="N12" s="35" t="str">
        <f t="shared" si="0"/>
        <v>propertyAsset</v>
      </c>
      <c r="O12" s="35" t="str">
        <f t="shared" si="0"/>
        <v>propertyAssetLiquidity</v>
      </c>
    </row>
    <row r="13" spans="1:17" s="9" customFormat="1" ht="18" customHeight="1" x14ac:dyDescent="0.25">
      <c r="A13" s="10" t="s">
        <v>72</v>
      </c>
      <c r="B13" s="35" t="s">
        <v>73</v>
      </c>
      <c r="C13" s="35" t="s">
        <v>73</v>
      </c>
      <c r="D13" s="35" t="s">
        <v>73</v>
      </c>
      <c r="E13" s="35" t="s">
        <v>73</v>
      </c>
      <c r="F13" s="35" t="s">
        <v>74</v>
      </c>
      <c r="G13" s="35" t="s">
        <v>74</v>
      </c>
      <c r="H13" s="35" t="s">
        <v>73</v>
      </c>
      <c r="I13" s="35" t="s">
        <v>78</v>
      </c>
      <c r="J13" s="35" t="s">
        <v>315</v>
      </c>
      <c r="K13" s="35" t="s">
        <v>77</v>
      </c>
      <c r="L13" s="35" t="s">
        <v>316</v>
      </c>
      <c r="M13" s="35" t="s">
        <v>77</v>
      </c>
      <c r="N13" s="35" t="s">
        <v>77</v>
      </c>
      <c r="O13" s="35" t="s">
        <v>77</v>
      </c>
    </row>
    <row r="14" spans="1:17" s="9" customFormat="1" ht="18" customHeight="1" x14ac:dyDescent="0.25">
      <c r="A14" s="10" t="s">
        <v>81</v>
      </c>
      <c r="B14" s="35" t="s">
        <v>73</v>
      </c>
      <c r="C14" s="35" t="s">
        <v>73</v>
      </c>
      <c r="D14" s="35" t="s">
        <v>73</v>
      </c>
      <c r="E14" s="35" t="s">
        <v>73</v>
      </c>
      <c r="F14" s="35" t="s">
        <v>82</v>
      </c>
      <c r="G14" s="35" t="s">
        <v>82</v>
      </c>
      <c r="H14" s="35" t="s">
        <v>73</v>
      </c>
      <c r="I14" s="35" t="s">
        <v>2580</v>
      </c>
      <c r="J14" s="35" t="s">
        <v>317</v>
      </c>
      <c r="K14" s="35" t="s">
        <v>77</v>
      </c>
      <c r="L14" s="35" t="s">
        <v>318</v>
      </c>
      <c r="M14" s="35" t="s">
        <v>77</v>
      </c>
      <c r="N14" s="35" t="s">
        <v>77</v>
      </c>
      <c r="O14" s="35" t="s">
        <v>77</v>
      </c>
    </row>
    <row r="15" spans="1:17" s="9" customFormat="1" ht="18" customHeight="1" x14ac:dyDescent="0.25">
      <c r="A15" s="10" t="s">
        <v>5404</v>
      </c>
      <c r="B15" s="35" t="str">
        <f>IF(OR(B13="Decimal",B13="Percentage"),"REAL",IF(OR(B13="Boolean",B13="Integer"),"INTEGER","TEXT"))</f>
        <v>TEXT</v>
      </c>
      <c r="C15" s="35" t="str">
        <f t="shared" ref="C15:O15" si="1">IF(OR(C13="Decimal",C13="Percentage"),"REAL",IF(OR(C13="Boolean",C13="Integer"),"INTEGER","TEXT"))</f>
        <v>TEXT</v>
      </c>
      <c r="D15" s="35" t="str">
        <f t="shared" si="1"/>
        <v>TEXT</v>
      </c>
      <c r="E15" s="35" t="str">
        <f t="shared" si="1"/>
        <v>TEXT</v>
      </c>
      <c r="F15" s="35" t="str">
        <f t="shared" si="1"/>
        <v>TEXT</v>
      </c>
      <c r="G15" s="35" t="str">
        <f t="shared" si="1"/>
        <v>TEXT</v>
      </c>
      <c r="H15" s="35" t="str">
        <f t="shared" si="1"/>
        <v>TEXT</v>
      </c>
      <c r="I15" s="35" t="str">
        <f t="shared" si="1"/>
        <v>REAL</v>
      </c>
      <c r="J15" s="35" t="str">
        <f t="shared" si="1"/>
        <v>TEXT</v>
      </c>
      <c r="K15" s="35" t="str">
        <f t="shared" si="1"/>
        <v>TEXT</v>
      </c>
      <c r="L15" s="35" t="str">
        <f t="shared" si="1"/>
        <v>REAL</v>
      </c>
      <c r="M15" s="35" t="str">
        <f t="shared" si="1"/>
        <v>TEXT</v>
      </c>
      <c r="N15" s="35" t="str">
        <f t="shared" si="1"/>
        <v>TEXT</v>
      </c>
      <c r="O15" s="35" t="str">
        <f t="shared" si="1"/>
        <v>TEXT</v>
      </c>
    </row>
    <row r="16" spans="1:17" s="9" customFormat="1" ht="18" customHeight="1" x14ac:dyDescent="0.25">
      <c r="A16" s="10" t="s">
        <v>85</v>
      </c>
      <c r="B16" s="35" t="s">
        <v>32</v>
      </c>
      <c r="C16" s="35" t="s">
        <v>32</v>
      </c>
      <c r="D16" s="35" t="s">
        <v>32</v>
      </c>
      <c r="E16" s="35" t="s">
        <v>32</v>
      </c>
      <c r="F16" s="35" t="s">
        <v>32</v>
      </c>
      <c r="G16" s="35" t="s">
        <v>32</v>
      </c>
      <c r="H16" s="35" t="s">
        <v>32</v>
      </c>
      <c r="I16" s="35" t="s">
        <v>32</v>
      </c>
      <c r="J16" s="35" t="s">
        <v>32</v>
      </c>
      <c r="K16" s="35" t="s">
        <v>32</v>
      </c>
      <c r="L16" s="35" t="s">
        <v>32</v>
      </c>
      <c r="M16" s="35" t="s">
        <v>32</v>
      </c>
      <c r="N16" s="35" t="s">
        <v>32</v>
      </c>
      <c r="O16" s="35" t="s">
        <v>32</v>
      </c>
    </row>
    <row r="17" spans="1:15" s="9" customFormat="1" ht="18" customHeight="1" x14ac:dyDescent="0.25">
      <c r="A17" s="10" t="s">
        <v>89</v>
      </c>
      <c r="B17" s="35" t="s">
        <v>126</v>
      </c>
      <c r="C17" s="35" t="s">
        <v>126</v>
      </c>
      <c r="D17" s="35" t="s">
        <v>126</v>
      </c>
      <c r="E17" s="35" t="s">
        <v>126</v>
      </c>
      <c r="F17" s="35" t="s">
        <v>3619</v>
      </c>
      <c r="G17" s="35" t="s">
        <v>3620</v>
      </c>
      <c r="H17" s="35" t="s">
        <v>90</v>
      </c>
      <c r="I17" s="35" t="s">
        <v>3621</v>
      </c>
      <c r="J17" s="35" t="s">
        <v>346</v>
      </c>
      <c r="K17" s="35" t="s">
        <v>3622</v>
      </c>
      <c r="L17" s="35" t="s">
        <v>3623</v>
      </c>
      <c r="M17" s="35" t="s">
        <v>3624</v>
      </c>
      <c r="N17" s="35" t="s">
        <v>3625</v>
      </c>
      <c r="O17" s="35" t="s">
        <v>3626</v>
      </c>
    </row>
    <row r="18" spans="1:15" s="9" customFormat="1" ht="18" customHeight="1" x14ac:dyDescent="0.25">
      <c r="A18" s="10" t="s">
        <v>89</v>
      </c>
      <c r="B18" s="35" t="s">
        <v>90</v>
      </c>
      <c r="C18" s="35" t="s">
        <v>93</v>
      </c>
      <c r="D18" s="35" t="s">
        <v>93</v>
      </c>
      <c r="E18" s="35" t="s">
        <v>93</v>
      </c>
      <c r="F18" s="35" t="s">
        <v>3627</v>
      </c>
      <c r="G18" s="35" t="s">
        <v>3628</v>
      </c>
      <c r="H18" s="35" t="s">
        <v>90</v>
      </c>
      <c r="I18" s="35" t="s">
        <v>3629</v>
      </c>
      <c r="J18" s="35" t="s">
        <v>332</v>
      </c>
      <c r="K18" s="35" t="s">
        <v>3630</v>
      </c>
      <c r="L18" s="35" t="s">
        <v>3631</v>
      </c>
      <c r="M18" s="35" t="s">
        <v>3632</v>
      </c>
      <c r="N18" s="35" t="s">
        <v>3633</v>
      </c>
      <c r="O18" s="35" t="s">
        <v>3634</v>
      </c>
    </row>
    <row r="19" spans="1:15" s="9" customFormat="1" ht="18" customHeight="1" x14ac:dyDescent="0.25">
      <c r="A19" s="10" t="s">
        <v>89</v>
      </c>
      <c r="B19" s="35" t="s">
        <v>93</v>
      </c>
      <c r="C19" s="35" t="s">
        <v>90</v>
      </c>
      <c r="D19" s="35" t="s">
        <v>93</v>
      </c>
      <c r="E19" s="35" t="s">
        <v>93</v>
      </c>
      <c r="F19" s="35" t="s">
        <v>3635</v>
      </c>
      <c r="G19" s="35" t="s">
        <v>3636</v>
      </c>
      <c r="H19" s="35" t="s">
        <v>93</v>
      </c>
      <c r="I19" s="35" t="s">
        <v>3637</v>
      </c>
      <c r="J19" s="35" t="s">
        <v>346</v>
      </c>
      <c r="K19" s="35" t="s">
        <v>3638</v>
      </c>
      <c r="L19" s="35" t="s">
        <v>3639</v>
      </c>
      <c r="M19" s="35" t="s">
        <v>3640</v>
      </c>
      <c r="N19" s="35" t="s">
        <v>3641</v>
      </c>
      <c r="O19" s="35" t="s">
        <v>3642</v>
      </c>
    </row>
  </sheetData>
  <mergeCells count="3">
    <mergeCell ref="E1:H1"/>
    <mergeCell ref="A1:B1"/>
    <mergeCell ref="C1:D1"/>
  </mergeCell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43" width="23.7109375" style="1" customWidth="1"/>
    <col min="44" max="16384" width="11.42578125" style="1"/>
  </cols>
  <sheetData>
    <row r="1" spans="1:43" ht="37.5" customHeight="1" x14ac:dyDescent="0.25">
      <c r="A1" s="52" t="s">
        <v>4659</v>
      </c>
      <c r="B1" s="52"/>
      <c r="C1" s="53" t="s">
        <v>4622</v>
      </c>
      <c r="D1" s="53"/>
      <c r="E1" s="53"/>
      <c r="F1" s="53"/>
      <c r="G1" s="53"/>
      <c r="H1" s="52"/>
      <c r="I1" s="52"/>
      <c r="J1" s="52"/>
      <c r="K1" s="52"/>
      <c r="L1" s="52"/>
      <c r="M1" s="52"/>
      <c r="N1" s="52"/>
      <c r="O1" s="52"/>
      <c r="P1" s="52"/>
      <c r="Q1" s="52"/>
      <c r="R1" s="52"/>
      <c r="S1" s="52"/>
      <c r="T1" s="52"/>
      <c r="U1" s="52"/>
      <c r="V1" s="52"/>
      <c r="W1" s="52"/>
      <c r="X1" s="52"/>
      <c r="Y1" s="52"/>
      <c r="Z1" s="52"/>
      <c r="AA1" s="52"/>
      <c r="AB1" s="52"/>
      <c r="AC1" s="52"/>
      <c r="AD1" s="29"/>
      <c r="AE1" s="28"/>
      <c r="AF1" s="28"/>
      <c r="AG1" s="28"/>
      <c r="AH1" s="28"/>
      <c r="AI1" s="28"/>
      <c r="AJ1" s="28"/>
      <c r="AK1" s="28"/>
      <c r="AL1" s="28"/>
      <c r="AM1" s="28"/>
      <c r="AN1" s="28"/>
      <c r="AO1" s="28"/>
      <c r="AP1" s="28"/>
      <c r="AQ1" s="28"/>
    </row>
    <row r="2" spans="1:43" ht="213.75" customHeight="1" x14ac:dyDescent="0.25">
      <c r="A2" s="6" t="s">
        <v>0</v>
      </c>
      <c r="B2" s="8" t="s">
        <v>4625</v>
      </c>
      <c r="C2" s="8" t="s">
        <v>4630</v>
      </c>
      <c r="D2" s="8" t="s">
        <v>5398</v>
      </c>
      <c r="E2" s="8" t="s">
        <v>1</v>
      </c>
      <c r="F2" s="8" t="s">
        <v>2</v>
      </c>
      <c r="G2" s="8" t="s">
        <v>3</v>
      </c>
      <c r="H2" s="8" t="s">
        <v>4</v>
      </c>
      <c r="I2" s="8" t="s">
        <v>5</v>
      </c>
      <c r="J2" s="8" t="s">
        <v>6</v>
      </c>
      <c r="K2" s="8" t="s">
        <v>7</v>
      </c>
      <c r="L2" s="8" t="s">
        <v>8</v>
      </c>
      <c r="M2" s="8" t="s">
        <v>9</v>
      </c>
      <c r="N2" s="8" t="s">
        <v>10</v>
      </c>
      <c r="O2" s="8" t="s">
        <v>11</v>
      </c>
      <c r="P2" s="8" t="s">
        <v>12</v>
      </c>
      <c r="Q2" s="8" t="s">
        <v>13</v>
      </c>
      <c r="R2" s="8" t="s">
        <v>14</v>
      </c>
      <c r="S2" s="8" t="s">
        <v>15</v>
      </c>
      <c r="T2" s="8" t="s">
        <v>16</v>
      </c>
      <c r="U2" s="8" t="s">
        <v>17</v>
      </c>
      <c r="V2" s="8" t="s">
        <v>18</v>
      </c>
      <c r="W2" s="8" t="s">
        <v>19</v>
      </c>
      <c r="X2" s="8" t="s">
        <v>20</v>
      </c>
      <c r="Y2" s="8" t="s">
        <v>21</v>
      </c>
      <c r="Z2" s="8" t="s">
        <v>22</v>
      </c>
      <c r="AA2" s="8" t="s">
        <v>23</v>
      </c>
      <c r="AB2" s="8" t="s">
        <v>24</v>
      </c>
      <c r="AC2" s="8" t="s">
        <v>25</v>
      </c>
      <c r="AD2" s="8" t="s">
        <v>26</v>
      </c>
      <c r="AE2" s="8" t="s">
        <v>5035</v>
      </c>
      <c r="AF2" s="8" t="s">
        <v>5036</v>
      </c>
      <c r="AG2" s="8" t="s">
        <v>5037</v>
      </c>
      <c r="AH2" s="8" t="s">
        <v>5038</v>
      </c>
      <c r="AI2" s="8" t="s">
        <v>5039</v>
      </c>
      <c r="AJ2" s="8" t="s">
        <v>5040</v>
      </c>
      <c r="AK2" s="8" t="s">
        <v>5041</v>
      </c>
      <c r="AL2" s="8" t="s">
        <v>5042</v>
      </c>
      <c r="AM2" s="8" t="s">
        <v>5043</v>
      </c>
      <c r="AN2" s="8" t="s">
        <v>5044</v>
      </c>
      <c r="AO2" s="8" t="s">
        <v>5045</v>
      </c>
      <c r="AP2" s="8" t="s">
        <v>5046</v>
      </c>
      <c r="AQ2" s="8" t="s">
        <v>27</v>
      </c>
    </row>
    <row r="3" spans="1:43" ht="18" customHeight="1" x14ac:dyDescent="0.25">
      <c r="A3" s="10" t="s">
        <v>4623</v>
      </c>
      <c r="B3" s="4" t="s">
        <v>4624</v>
      </c>
      <c r="C3" s="4" t="s">
        <v>4624</v>
      </c>
      <c r="D3" s="4" t="s">
        <v>4624</v>
      </c>
      <c r="E3" s="4" t="s">
        <v>4624</v>
      </c>
      <c r="F3" s="4" t="s">
        <v>4624</v>
      </c>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row>
    <row r="4" spans="1:43" ht="18" customHeight="1" x14ac:dyDescent="0.25">
      <c r="A4" s="10" t="s">
        <v>28</v>
      </c>
      <c r="B4" s="35" t="s">
        <v>535</v>
      </c>
      <c r="C4" s="35" t="s">
        <v>4628</v>
      </c>
      <c r="D4" s="35" t="s">
        <v>5399</v>
      </c>
      <c r="E4" s="35" t="s">
        <v>5408</v>
      </c>
      <c r="F4" s="35" t="s">
        <v>5409</v>
      </c>
      <c r="G4" s="35" t="s">
        <v>29</v>
      </c>
      <c r="H4" s="35" t="s">
        <v>30</v>
      </c>
      <c r="I4" s="35" t="s">
        <v>31</v>
      </c>
      <c r="J4" s="35" t="s">
        <v>32</v>
      </c>
      <c r="K4" s="35" t="s">
        <v>32</v>
      </c>
      <c r="L4" s="35" t="s">
        <v>32</v>
      </c>
      <c r="M4" s="35" t="s">
        <v>32</v>
      </c>
      <c r="N4" s="35" t="s">
        <v>32</v>
      </c>
      <c r="O4" s="35" t="s">
        <v>32</v>
      </c>
      <c r="P4" s="35" t="s">
        <v>32</v>
      </c>
      <c r="Q4" s="35" t="s">
        <v>32</v>
      </c>
      <c r="R4" s="35" t="s">
        <v>32</v>
      </c>
      <c r="S4" s="35" t="s">
        <v>32</v>
      </c>
      <c r="T4" s="35" t="s">
        <v>32</v>
      </c>
      <c r="U4" s="35" t="s">
        <v>32</v>
      </c>
      <c r="V4" s="35" t="s">
        <v>32</v>
      </c>
      <c r="W4" s="35" t="s">
        <v>32</v>
      </c>
      <c r="X4" s="35" t="s">
        <v>32</v>
      </c>
      <c r="Y4" s="35" t="s">
        <v>32</v>
      </c>
      <c r="Z4" s="35" t="s">
        <v>32</v>
      </c>
      <c r="AA4" s="35" t="s">
        <v>32</v>
      </c>
      <c r="AB4" s="35" t="s">
        <v>32</v>
      </c>
      <c r="AC4" s="35" t="s">
        <v>32</v>
      </c>
      <c r="AD4" s="35" t="s">
        <v>32</v>
      </c>
      <c r="AE4" s="35" t="s">
        <v>32</v>
      </c>
      <c r="AF4" s="35" t="s">
        <v>32</v>
      </c>
      <c r="AG4" s="35" t="s">
        <v>32</v>
      </c>
      <c r="AH4" s="35" t="s">
        <v>32</v>
      </c>
      <c r="AI4" s="35" t="s">
        <v>32</v>
      </c>
      <c r="AJ4" s="35" t="s">
        <v>32</v>
      </c>
      <c r="AK4" s="35" t="s">
        <v>32</v>
      </c>
      <c r="AL4" s="35" t="s">
        <v>32</v>
      </c>
      <c r="AM4" s="35" t="s">
        <v>32</v>
      </c>
      <c r="AN4" s="35" t="s">
        <v>32</v>
      </c>
      <c r="AO4" s="35" t="s">
        <v>32</v>
      </c>
      <c r="AP4" s="35" t="s">
        <v>32</v>
      </c>
      <c r="AQ4" s="35" t="s">
        <v>32</v>
      </c>
    </row>
    <row r="5" spans="1:43" s="37" customFormat="1" ht="90" customHeight="1" x14ac:dyDescent="0.25">
      <c r="A5" s="42" t="s">
        <v>33</v>
      </c>
      <c r="B5" s="24" t="s">
        <v>4666</v>
      </c>
      <c r="C5" s="24" t="s">
        <v>4811</v>
      </c>
      <c r="D5" s="24" t="s">
        <v>5400</v>
      </c>
      <c r="E5" s="24" t="s">
        <v>32</v>
      </c>
      <c r="F5" s="24" t="s">
        <v>32</v>
      </c>
      <c r="G5" s="24" t="s">
        <v>32</v>
      </c>
      <c r="H5" s="24" t="s">
        <v>32</v>
      </c>
      <c r="I5" s="24" t="s">
        <v>32</v>
      </c>
      <c r="J5" s="24" t="s">
        <v>32</v>
      </c>
      <c r="K5" s="24" t="s">
        <v>32</v>
      </c>
      <c r="L5" s="24" t="s">
        <v>32</v>
      </c>
      <c r="M5" s="24" t="s">
        <v>32</v>
      </c>
      <c r="N5" s="24" t="s">
        <v>32</v>
      </c>
      <c r="O5" s="24" t="s">
        <v>32</v>
      </c>
      <c r="P5" s="24" t="s">
        <v>32</v>
      </c>
      <c r="Q5" s="24" t="s">
        <v>32</v>
      </c>
      <c r="R5" s="24" t="s">
        <v>32</v>
      </c>
      <c r="S5" s="24" t="s">
        <v>32</v>
      </c>
      <c r="T5" s="24" t="s">
        <v>32</v>
      </c>
      <c r="U5" s="24" t="s">
        <v>32</v>
      </c>
      <c r="V5" s="24" t="s">
        <v>32</v>
      </c>
      <c r="W5" s="24" t="s">
        <v>32</v>
      </c>
      <c r="X5" s="24" t="s">
        <v>32</v>
      </c>
      <c r="Y5" s="24" t="s">
        <v>32</v>
      </c>
      <c r="Z5" s="24" t="s">
        <v>32</v>
      </c>
      <c r="AA5" s="24" t="s">
        <v>32</v>
      </c>
      <c r="AB5" s="24" t="s">
        <v>32</v>
      </c>
      <c r="AC5" s="24" t="s">
        <v>32</v>
      </c>
      <c r="AD5" s="24" t="s">
        <v>32</v>
      </c>
      <c r="AE5" s="24" t="s">
        <v>32</v>
      </c>
      <c r="AF5" s="24" t="s">
        <v>32</v>
      </c>
      <c r="AG5" s="24" t="s">
        <v>32</v>
      </c>
      <c r="AH5" s="24" t="s">
        <v>32</v>
      </c>
      <c r="AI5" s="24" t="s">
        <v>32</v>
      </c>
      <c r="AJ5" s="24" t="s">
        <v>32</v>
      </c>
      <c r="AK5" s="24" t="s">
        <v>32</v>
      </c>
      <c r="AL5" s="24" t="s">
        <v>32</v>
      </c>
      <c r="AM5" s="24" t="s">
        <v>32</v>
      </c>
      <c r="AN5" s="24" t="s">
        <v>32</v>
      </c>
      <c r="AO5" s="24" t="s">
        <v>32</v>
      </c>
      <c r="AP5" s="24" t="s">
        <v>32</v>
      </c>
      <c r="AQ5" s="24" t="s">
        <v>32</v>
      </c>
    </row>
    <row r="6" spans="1:43" ht="18" customHeight="1" x14ac:dyDescent="0.25">
      <c r="A6" s="10" t="s">
        <v>34</v>
      </c>
      <c r="B6" s="35"/>
      <c r="C6" s="35" t="s">
        <v>32</v>
      </c>
      <c r="D6" s="35" t="s">
        <v>32</v>
      </c>
      <c r="E6" s="35" t="s">
        <v>35</v>
      </c>
      <c r="F6" s="35" t="s">
        <v>35</v>
      </c>
      <c r="G6" s="35" t="s">
        <v>35</v>
      </c>
      <c r="H6" s="35" t="s">
        <v>35</v>
      </c>
      <c r="I6" s="35" t="s">
        <v>35</v>
      </c>
      <c r="J6" s="35" t="s">
        <v>32</v>
      </c>
      <c r="K6" s="35" t="s">
        <v>32</v>
      </c>
      <c r="L6" s="35" t="s">
        <v>32</v>
      </c>
      <c r="M6" s="35" t="s">
        <v>32</v>
      </c>
      <c r="N6" s="35" t="s">
        <v>32</v>
      </c>
      <c r="O6" s="35" t="s">
        <v>32</v>
      </c>
      <c r="P6" s="35" t="s">
        <v>32</v>
      </c>
      <c r="Q6" s="35" t="s">
        <v>32</v>
      </c>
      <c r="R6" s="35" t="s">
        <v>32</v>
      </c>
      <c r="S6" s="35" t="s">
        <v>32</v>
      </c>
      <c r="T6" s="35" t="s">
        <v>32</v>
      </c>
      <c r="U6" s="35" t="s">
        <v>32</v>
      </c>
      <c r="V6" s="35" t="s">
        <v>32</v>
      </c>
      <c r="W6" s="35" t="s">
        <v>32</v>
      </c>
      <c r="X6" s="35" t="s">
        <v>32</v>
      </c>
      <c r="Y6" s="35" t="s">
        <v>32</v>
      </c>
      <c r="Z6" s="35" t="s">
        <v>32</v>
      </c>
      <c r="AA6" s="35" t="s">
        <v>32</v>
      </c>
      <c r="AB6" s="35" t="s">
        <v>32</v>
      </c>
      <c r="AC6" s="35" t="s">
        <v>32</v>
      </c>
      <c r="AD6" s="35" t="s">
        <v>32</v>
      </c>
      <c r="AE6" s="35" t="s">
        <v>32</v>
      </c>
      <c r="AF6" s="35" t="s">
        <v>32</v>
      </c>
      <c r="AG6" s="35" t="s">
        <v>32</v>
      </c>
      <c r="AH6" s="35" t="s">
        <v>32</v>
      </c>
      <c r="AI6" s="35" t="s">
        <v>32</v>
      </c>
      <c r="AJ6" s="35" t="s">
        <v>32</v>
      </c>
      <c r="AK6" s="35" t="s">
        <v>32</v>
      </c>
      <c r="AL6" s="35" t="s">
        <v>32</v>
      </c>
      <c r="AM6" s="35" t="s">
        <v>32</v>
      </c>
      <c r="AN6" s="35" t="s">
        <v>32</v>
      </c>
      <c r="AO6" s="35" t="s">
        <v>32</v>
      </c>
      <c r="AP6" s="35" t="s">
        <v>32</v>
      </c>
      <c r="AQ6" s="35" t="s">
        <v>32</v>
      </c>
    </row>
    <row r="7" spans="1:43" ht="18" customHeight="1" x14ac:dyDescent="0.25">
      <c r="A7" s="10" t="s">
        <v>36</v>
      </c>
      <c r="B7" s="35" t="s">
        <v>32</v>
      </c>
      <c r="C7" s="35" t="s">
        <v>4629</v>
      </c>
      <c r="D7" s="35"/>
      <c r="E7" s="35" t="s">
        <v>37</v>
      </c>
      <c r="F7" s="35" t="s">
        <v>38</v>
      </c>
      <c r="G7" s="35" t="s">
        <v>39</v>
      </c>
      <c r="H7" s="35" t="s">
        <v>40</v>
      </c>
      <c r="I7" s="35" t="s">
        <v>31</v>
      </c>
      <c r="J7" s="35" t="s">
        <v>32</v>
      </c>
      <c r="K7" s="35" t="s">
        <v>32</v>
      </c>
      <c r="L7" s="35" t="s">
        <v>32</v>
      </c>
      <c r="M7" s="35" t="s">
        <v>32</v>
      </c>
      <c r="N7" s="35" t="s">
        <v>32</v>
      </c>
      <c r="O7" s="35" t="s">
        <v>32</v>
      </c>
      <c r="P7" s="35" t="s">
        <v>32</v>
      </c>
      <c r="Q7" s="35" t="s">
        <v>32</v>
      </c>
      <c r="R7" s="35" t="s">
        <v>32</v>
      </c>
      <c r="S7" s="35" t="s">
        <v>32</v>
      </c>
      <c r="T7" s="35" t="s">
        <v>32</v>
      </c>
      <c r="U7" s="35" t="s">
        <v>32</v>
      </c>
      <c r="V7" s="35" t="s">
        <v>32</v>
      </c>
      <c r="W7" s="35" t="s">
        <v>32</v>
      </c>
      <c r="X7" s="35" t="s">
        <v>32</v>
      </c>
      <c r="Y7" s="35" t="s">
        <v>32</v>
      </c>
      <c r="Z7" s="35" t="s">
        <v>32</v>
      </c>
      <c r="AA7" s="35" t="s">
        <v>32</v>
      </c>
      <c r="AB7" s="35" t="s">
        <v>32</v>
      </c>
      <c r="AC7" s="35" t="s">
        <v>32</v>
      </c>
      <c r="AD7" s="35" t="s">
        <v>32</v>
      </c>
      <c r="AE7" s="35" t="s">
        <v>32</v>
      </c>
      <c r="AF7" s="35" t="s">
        <v>32</v>
      </c>
      <c r="AG7" s="35" t="s">
        <v>32</v>
      </c>
      <c r="AH7" s="35" t="s">
        <v>32</v>
      </c>
      <c r="AI7" s="35" t="s">
        <v>32</v>
      </c>
      <c r="AJ7" s="35" t="s">
        <v>32</v>
      </c>
      <c r="AK7" s="35" t="s">
        <v>32</v>
      </c>
      <c r="AL7" s="35" t="s">
        <v>32</v>
      </c>
      <c r="AM7" s="35" t="s">
        <v>32</v>
      </c>
      <c r="AN7" s="35" t="s">
        <v>32</v>
      </c>
      <c r="AO7" s="35" t="s">
        <v>32</v>
      </c>
      <c r="AP7" s="35" t="s">
        <v>32</v>
      </c>
      <c r="AQ7" s="35" t="s">
        <v>32</v>
      </c>
    </row>
    <row r="8" spans="1:43" s="37" customFormat="1" ht="90" customHeight="1" x14ac:dyDescent="0.25">
      <c r="A8" s="42" t="s">
        <v>41</v>
      </c>
      <c r="B8" s="24" t="s">
        <v>4667</v>
      </c>
      <c r="C8" s="24" t="s">
        <v>4812</v>
      </c>
      <c r="D8" s="24"/>
      <c r="E8" s="24" t="s">
        <v>32</v>
      </c>
      <c r="F8" s="24" t="s">
        <v>32</v>
      </c>
      <c r="G8" s="24" t="s">
        <v>32</v>
      </c>
      <c r="H8" s="24" t="s">
        <v>32</v>
      </c>
      <c r="I8" s="24" t="s">
        <v>32</v>
      </c>
      <c r="J8" s="24" t="s">
        <v>32</v>
      </c>
      <c r="K8" s="24" t="s">
        <v>32</v>
      </c>
      <c r="L8" s="24" t="s">
        <v>32</v>
      </c>
      <c r="M8" s="24" t="s">
        <v>32</v>
      </c>
      <c r="N8" s="24" t="s">
        <v>32</v>
      </c>
      <c r="O8" s="24" t="s">
        <v>32</v>
      </c>
      <c r="P8" s="24" t="s">
        <v>32</v>
      </c>
      <c r="Q8" s="24" t="s">
        <v>32</v>
      </c>
      <c r="R8" s="24" t="s">
        <v>32</v>
      </c>
      <c r="S8" s="24" t="s">
        <v>32</v>
      </c>
      <c r="T8" s="24" t="s">
        <v>32</v>
      </c>
      <c r="U8" s="24" t="s">
        <v>32</v>
      </c>
      <c r="V8" s="24" t="s">
        <v>32</v>
      </c>
      <c r="W8" s="24" t="s">
        <v>32</v>
      </c>
      <c r="X8" s="24" t="s">
        <v>32</v>
      </c>
      <c r="Y8" s="24" t="s">
        <v>32</v>
      </c>
      <c r="Z8" s="24" t="s">
        <v>32</v>
      </c>
      <c r="AA8" s="24" t="s">
        <v>32</v>
      </c>
      <c r="AB8" s="24" t="s">
        <v>32</v>
      </c>
      <c r="AC8" s="24" t="s">
        <v>32</v>
      </c>
      <c r="AD8" s="24" t="s">
        <v>32</v>
      </c>
      <c r="AE8" s="24" t="s">
        <v>32</v>
      </c>
      <c r="AF8" s="24" t="s">
        <v>32</v>
      </c>
      <c r="AG8" s="24" t="s">
        <v>32</v>
      </c>
      <c r="AH8" s="24" t="s">
        <v>32</v>
      </c>
      <c r="AI8" s="24" t="s">
        <v>32</v>
      </c>
      <c r="AJ8" s="24" t="s">
        <v>32</v>
      </c>
      <c r="AK8" s="24" t="s">
        <v>32</v>
      </c>
      <c r="AL8" s="24" t="s">
        <v>32</v>
      </c>
      <c r="AM8" s="24" t="s">
        <v>32</v>
      </c>
      <c r="AN8" s="24" t="s">
        <v>32</v>
      </c>
      <c r="AO8" s="24" t="s">
        <v>32</v>
      </c>
      <c r="AP8" s="24" t="s">
        <v>32</v>
      </c>
      <c r="AQ8" s="24" t="s">
        <v>32</v>
      </c>
    </row>
    <row r="9" spans="1:43" ht="18" customHeight="1" x14ac:dyDescent="0.25">
      <c r="A9" s="10" t="s">
        <v>42</v>
      </c>
      <c r="B9" s="35" t="s">
        <v>32</v>
      </c>
      <c r="C9" s="35" t="s">
        <v>32</v>
      </c>
      <c r="D9" s="35" t="s">
        <v>32</v>
      </c>
      <c r="E9" s="35" t="s">
        <v>32</v>
      </c>
      <c r="F9" s="35" t="s">
        <v>32</v>
      </c>
      <c r="G9" s="35" t="s">
        <v>35</v>
      </c>
      <c r="H9" s="35" t="s">
        <v>35</v>
      </c>
      <c r="I9" s="35" t="s">
        <v>32</v>
      </c>
      <c r="J9" s="35" t="s">
        <v>32</v>
      </c>
      <c r="K9" s="35" t="s">
        <v>32</v>
      </c>
      <c r="L9" s="35" t="s">
        <v>32</v>
      </c>
      <c r="M9" s="35" t="s">
        <v>32</v>
      </c>
      <c r="N9" s="35" t="s">
        <v>32</v>
      </c>
      <c r="O9" s="35" t="s">
        <v>32</v>
      </c>
      <c r="P9" s="35" t="s">
        <v>32</v>
      </c>
      <c r="Q9" s="35" t="s">
        <v>32</v>
      </c>
      <c r="R9" s="35" t="s">
        <v>32</v>
      </c>
      <c r="S9" s="35" t="s">
        <v>32</v>
      </c>
      <c r="T9" s="35" t="s">
        <v>32</v>
      </c>
      <c r="U9" s="35" t="s">
        <v>32</v>
      </c>
      <c r="V9" s="35" t="s">
        <v>32</v>
      </c>
      <c r="W9" s="35" t="s">
        <v>32</v>
      </c>
      <c r="X9" s="35" t="s">
        <v>32</v>
      </c>
      <c r="Y9" s="35" t="s">
        <v>32</v>
      </c>
      <c r="Z9" s="35" t="s">
        <v>32</v>
      </c>
      <c r="AA9" s="35" t="s">
        <v>32</v>
      </c>
      <c r="AB9" s="35" t="s">
        <v>32</v>
      </c>
      <c r="AC9" s="35" t="s">
        <v>32</v>
      </c>
      <c r="AD9" s="35" t="s">
        <v>32</v>
      </c>
      <c r="AE9" s="35" t="s">
        <v>32</v>
      </c>
      <c r="AF9" s="35" t="s">
        <v>32</v>
      </c>
      <c r="AG9" s="35" t="s">
        <v>32</v>
      </c>
      <c r="AH9" s="35" t="s">
        <v>32</v>
      </c>
      <c r="AI9" s="35" t="s">
        <v>32</v>
      </c>
      <c r="AJ9" s="35" t="s">
        <v>32</v>
      </c>
      <c r="AK9" s="35" t="s">
        <v>32</v>
      </c>
      <c r="AL9" s="35" t="s">
        <v>32</v>
      </c>
      <c r="AM9" s="35" t="s">
        <v>32</v>
      </c>
      <c r="AN9" s="35" t="s">
        <v>32</v>
      </c>
      <c r="AO9" s="35" t="s">
        <v>32</v>
      </c>
      <c r="AP9" s="35" t="s">
        <v>32</v>
      </c>
      <c r="AQ9" s="35" t="s">
        <v>32</v>
      </c>
    </row>
    <row r="10" spans="1:43" ht="18" customHeight="1" x14ac:dyDescent="0.25">
      <c r="A10" s="10" t="s">
        <v>43</v>
      </c>
      <c r="B10" s="35" t="s">
        <v>4626</v>
      </c>
      <c r="C10" s="35" t="s">
        <v>5361</v>
      </c>
      <c r="D10" s="35" t="s">
        <v>5401</v>
      </c>
      <c r="E10" s="35" t="s">
        <v>1</v>
      </c>
      <c r="F10" s="35" t="s">
        <v>2</v>
      </c>
      <c r="G10" s="35" t="s">
        <v>3</v>
      </c>
      <c r="H10" s="35" t="s">
        <v>4</v>
      </c>
      <c r="I10" s="35" t="s">
        <v>5</v>
      </c>
      <c r="J10" s="35" t="s">
        <v>6</v>
      </c>
      <c r="K10" s="35" t="s">
        <v>7</v>
      </c>
      <c r="L10" s="35" t="s">
        <v>8</v>
      </c>
      <c r="M10" s="35" t="s">
        <v>9</v>
      </c>
      <c r="N10" s="35" t="s">
        <v>10</v>
      </c>
      <c r="O10" s="35" t="s">
        <v>11</v>
      </c>
      <c r="P10" s="35" t="s">
        <v>12</v>
      </c>
      <c r="Q10" s="35" t="s">
        <v>13</v>
      </c>
      <c r="R10" s="35" t="s">
        <v>14</v>
      </c>
      <c r="S10" s="35" t="s">
        <v>15</v>
      </c>
      <c r="T10" s="35" t="s">
        <v>16</v>
      </c>
      <c r="U10" s="35" t="s">
        <v>17</v>
      </c>
      <c r="V10" s="35" t="s">
        <v>18</v>
      </c>
      <c r="W10" s="35" t="s">
        <v>19</v>
      </c>
      <c r="X10" s="35" t="s">
        <v>20</v>
      </c>
      <c r="Y10" s="35" t="s">
        <v>21</v>
      </c>
      <c r="Z10" s="35" t="s">
        <v>22</v>
      </c>
      <c r="AA10" s="35" t="s">
        <v>23</v>
      </c>
      <c r="AB10" s="35" t="s">
        <v>24</v>
      </c>
      <c r="AC10" s="35" t="s">
        <v>25</v>
      </c>
      <c r="AD10" s="35" t="s">
        <v>26</v>
      </c>
      <c r="AE10" s="35" t="s">
        <v>5035</v>
      </c>
      <c r="AF10" s="35" t="s">
        <v>5036</v>
      </c>
      <c r="AG10" s="35" t="s">
        <v>5037</v>
      </c>
      <c r="AH10" s="35" t="s">
        <v>5038</v>
      </c>
      <c r="AI10" s="35" t="s">
        <v>5039</v>
      </c>
      <c r="AJ10" s="35" t="s">
        <v>5040</v>
      </c>
      <c r="AK10" s="35" t="s">
        <v>5041</v>
      </c>
      <c r="AL10" s="35" t="s">
        <v>5042</v>
      </c>
      <c r="AM10" s="35" t="s">
        <v>5043</v>
      </c>
      <c r="AN10" s="35" t="s">
        <v>5044</v>
      </c>
      <c r="AO10" s="35" t="s">
        <v>5045</v>
      </c>
      <c r="AP10" s="35" t="s">
        <v>5046</v>
      </c>
      <c r="AQ10" s="35" t="s">
        <v>27</v>
      </c>
    </row>
    <row r="11" spans="1:43" ht="18" customHeight="1" x14ac:dyDescent="0.25">
      <c r="A11" s="10" t="s">
        <v>44</v>
      </c>
      <c r="B11" s="35" t="s">
        <v>4627</v>
      </c>
      <c r="C11" s="35" t="s">
        <v>4631</v>
      </c>
      <c r="D11" s="35" t="s">
        <v>5402</v>
      </c>
      <c r="E11" s="35" t="s">
        <v>45</v>
      </c>
      <c r="F11" s="35" t="s">
        <v>46</v>
      </c>
      <c r="G11" s="35" t="s">
        <v>47</v>
      </c>
      <c r="H11" s="35" t="s">
        <v>48</v>
      </c>
      <c r="I11" s="35" t="s">
        <v>49</v>
      </c>
      <c r="J11" s="35" t="s">
        <v>50</v>
      </c>
      <c r="K11" s="35" t="s">
        <v>51</v>
      </c>
      <c r="L11" s="35" t="s">
        <v>52</v>
      </c>
      <c r="M11" s="35" t="s">
        <v>53</v>
      </c>
      <c r="N11" s="35" t="s">
        <v>54</v>
      </c>
      <c r="O11" s="35" t="s">
        <v>55</v>
      </c>
      <c r="P11" s="35" t="s">
        <v>56</v>
      </c>
      <c r="Q11" s="35" t="s">
        <v>57</v>
      </c>
      <c r="R11" s="35" t="s">
        <v>58</v>
      </c>
      <c r="S11" s="35" t="s">
        <v>59</v>
      </c>
      <c r="T11" s="35" t="s">
        <v>60</v>
      </c>
      <c r="U11" s="35" t="s">
        <v>61</v>
      </c>
      <c r="V11" s="35" t="s">
        <v>62</v>
      </c>
      <c r="W11" s="35" t="s">
        <v>63</v>
      </c>
      <c r="X11" s="35" t="s">
        <v>64</v>
      </c>
      <c r="Y11" s="35" t="s">
        <v>65</v>
      </c>
      <c r="Z11" s="35" t="s">
        <v>66</v>
      </c>
      <c r="AA11" s="35" t="s">
        <v>67</v>
      </c>
      <c r="AB11" s="35" t="s">
        <v>68</v>
      </c>
      <c r="AC11" s="35" t="s">
        <v>69</v>
      </c>
      <c r="AD11" s="35" t="s">
        <v>70</v>
      </c>
      <c r="AE11" s="35" t="s">
        <v>5054</v>
      </c>
      <c r="AF11" s="35" t="s">
        <v>5055</v>
      </c>
      <c r="AG11" s="35" t="s">
        <v>5056</v>
      </c>
      <c r="AH11" s="35" t="s">
        <v>5057</v>
      </c>
      <c r="AI11" s="35" t="s">
        <v>5058</v>
      </c>
      <c r="AJ11" s="35" t="s">
        <v>5059</v>
      </c>
      <c r="AK11" s="35" t="s">
        <v>5060</v>
      </c>
      <c r="AL11" s="35" t="s">
        <v>5061</v>
      </c>
      <c r="AM11" s="35" t="s">
        <v>5062</v>
      </c>
      <c r="AN11" s="35" t="s">
        <v>5063</v>
      </c>
      <c r="AO11" s="35" t="s">
        <v>5064</v>
      </c>
      <c r="AP11" s="35" t="s">
        <v>5065</v>
      </c>
      <c r="AQ11" s="35" t="s">
        <v>71</v>
      </c>
    </row>
    <row r="12" spans="1:43" ht="18" customHeight="1" x14ac:dyDescent="0.25">
      <c r="A12" s="10" t="s">
        <v>5403</v>
      </c>
      <c r="B12" s="35" t="str">
        <f>IFERROR(LOWER(MID(B2,1,1))&amp;MID(B2,2,FIND(".", B2)-2) &amp; "_" &amp; MID(B2,FIND(".", B2)+1,1000),B2)</f>
        <v>period_identifier</v>
      </c>
      <c r="C12" s="35" t="str">
        <f t="shared" ref="C12:AQ12" si="0">IFERROR(LOWER(MID(C2,1,1))&amp;MID(C2,2,FIND(".", C2)-2) &amp; "_" &amp; MID(C2,FIND(".", C2)+1,1000),C2)</f>
        <v>company_objectIdSender</v>
      </c>
      <c r="D12" s="35" t="str">
        <f t="shared" si="0"/>
        <v>property_objectIdSender</v>
      </c>
      <c r="E12" s="35" t="str">
        <f t="shared" si="0"/>
        <v>objectIdSender</v>
      </c>
      <c r="F12" s="35" t="str">
        <f t="shared" si="0"/>
        <v>objectIdReceiver</v>
      </c>
      <c r="G12" s="35" t="str">
        <f t="shared" si="0"/>
        <v>validFrom</v>
      </c>
      <c r="H12" s="35" t="str">
        <f t="shared" si="0"/>
        <v>validTo</v>
      </c>
      <c r="I12" s="35" t="str">
        <f t="shared" si="0"/>
        <v>label</v>
      </c>
      <c r="J12" s="35" t="str">
        <f t="shared" si="0"/>
        <v>assetAccountType</v>
      </c>
      <c r="K12" s="35" t="str">
        <f t="shared" si="0"/>
        <v>buildingPermission</v>
      </c>
      <c r="L12" s="35" t="str">
        <f t="shared" si="0"/>
        <v>courtage</v>
      </c>
      <c r="M12" s="35" t="str">
        <f t="shared" si="0"/>
        <v>demolition</v>
      </c>
      <c r="N12" s="35" t="str">
        <f t="shared" si="0"/>
        <v>fairValue</v>
      </c>
      <c r="O12" s="35" t="str">
        <f t="shared" si="0"/>
        <v>gfz</v>
      </c>
      <c r="P12" s="35" t="str">
        <f t="shared" si="0"/>
        <v>grz</v>
      </c>
      <c r="Q12" s="35" t="str">
        <f t="shared" si="0"/>
        <v>monumentProtectionCategory</v>
      </c>
      <c r="R12" s="35" t="str">
        <f t="shared" si="0"/>
        <v>numberOfParkingSpaces</v>
      </c>
      <c r="S12" s="35" t="str">
        <f t="shared" si="0"/>
        <v>ownerOccupation</v>
      </c>
      <c r="T12" s="35" t="str">
        <f t="shared" si="0"/>
        <v>plotArea</v>
      </c>
      <c r="U12" s="35" t="str">
        <f t="shared" si="0"/>
        <v>propertyManager</v>
      </c>
      <c r="V12" s="35" t="str">
        <f t="shared" si="0"/>
        <v>purchaseDate</v>
      </c>
      <c r="W12" s="35" t="str">
        <f t="shared" si="0"/>
        <v>purchaseGrossPrice</v>
      </c>
      <c r="X12" s="35" t="str">
        <f t="shared" si="0"/>
        <v>purchaseNetPrice</v>
      </c>
      <c r="Y12" s="35" t="str">
        <f t="shared" si="0"/>
        <v>riskStyle</v>
      </c>
      <c r="Z12" s="35" t="str">
        <f t="shared" si="0"/>
        <v>saleGrossPrice</v>
      </c>
      <c r="AA12" s="35" t="str">
        <f t="shared" si="0"/>
        <v>saleNetPrice</v>
      </c>
      <c r="AB12" s="35" t="str">
        <f t="shared" si="0"/>
        <v>shortTermConstructible</v>
      </c>
      <c r="AC12" s="35" t="str">
        <f t="shared" si="0"/>
        <v>siteConstructibleType</v>
      </c>
      <c r="AD12" s="35" t="str">
        <f t="shared" si="0"/>
        <v>siteDevelopmentType</v>
      </c>
      <c r="AE12" s="35" t="str">
        <f t="shared" si="0"/>
        <v>address_label</v>
      </c>
      <c r="AF12" s="35" t="str">
        <f t="shared" si="0"/>
        <v>address_floorLocation</v>
      </c>
      <c r="AG12" s="35" t="str">
        <f t="shared" si="0"/>
        <v>address_floor</v>
      </c>
      <c r="AH12" s="35" t="str">
        <f t="shared" si="0"/>
        <v>address_housenumber</v>
      </c>
      <c r="AI12" s="35" t="str">
        <f t="shared" si="0"/>
        <v>address_street</v>
      </c>
      <c r="AJ12" s="35" t="str">
        <f t="shared" si="0"/>
        <v>address_district</v>
      </c>
      <c r="AK12" s="35" t="str">
        <f t="shared" si="0"/>
        <v>address_zip</v>
      </c>
      <c r="AL12" s="35" t="str">
        <f t="shared" si="0"/>
        <v>address_city</v>
      </c>
      <c r="AM12" s="35" t="str">
        <f t="shared" si="0"/>
        <v>address_region</v>
      </c>
      <c r="AN12" s="35" t="str">
        <f t="shared" si="0"/>
        <v>address_country</v>
      </c>
      <c r="AO12" s="35" t="str">
        <f t="shared" si="0"/>
        <v>address_latitude</v>
      </c>
      <c r="AP12" s="35" t="str">
        <f t="shared" si="0"/>
        <v>address_longitude</v>
      </c>
      <c r="AQ12" s="35" t="str">
        <f t="shared" si="0"/>
        <v>address_isPublic</v>
      </c>
    </row>
    <row r="13" spans="1:43" ht="18" customHeight="1" x14ac:dyDescent="0.25">
      <c r="A13" s="10" t="s">
        <v>72</v>
      </c>
      <c r="B13" s="35" t="s">
        <v>73</v>
      </c>
      <c r="C13" s="35" t="s">
        <v>73</v>
      </c>
      <c r="D13" s="35" t="s">
        <v>73</v>
      </c>
      <c r="E13" s="35" t="s">
        <v>73</v>
      </c>
      <c r="F13" s="35" t="s">
        <v>73</v>
      </c>
      <c r="G13" s="35" t="s">
        <v>74</v>
      </c>
      <c r="H13" s="35" t="s">
        <v>74</v>
      </c>
      <c r="I13" s="35" t="s">
        <v>73</v>
      </c>
      <c r="J13" s="35" t="s">
        <v>75</v>
      </c>
      <c r="K13" s="35" t="s">
        <v>76</v>
      </c>
      <c r="L13" s="35" t="s">
        <v>77</v>
      </c>
      <c r="M13" s="35" t="s">
        <v>76</v>
      </c>
      <c r="N13" s="35" t="s">
        <v>77</v>
      </c>
      <c r="O13" s="35" t="s">
        <v>78</v>
      </c>
      <c r="P13" s="35" t="s">
        <v>78</v>
      </c>
      <c r="Q13" s="35" t="s">
        <v>75</v>
      </c>
      <c r="R13" s="35" t="s">
        <v>79</v>
      </c>
      <c r="S13" s="35" t="s">
        <v>76</v>
      </c>
      <c r="T13" s="35" t="s">
        <v>80</v>
      </c>
      <c r="U13" s="35" t="s">
        <v>73</v>
      </c>
      <c r="V13" s="35" t="s">
        <v>74</v>
      </c>
      <c r="W13" s="35" t="s">
        <v>77</v>
      </c>
      <c r="X13" s="35" t="s">
        <v>77</v>
      </c>
      <c r="Y13" s="35" t="s">
        <v>75</v>
      </c>
      <c r="Z13" s="35" t="s">
        <v>77</v>
      </c>
      <c r="AA13" s="35" t="s">
        <v>77</v>
      </c>
      <c r="AB13" s="35" t="s">
        <v>76</v>
      </c>
      <c r="AC13" s="35" t="s">
        <v>73</v>
      </c>
      <c r="AD13" s="35" t="s">
        <v>73</v>
      </c>
      <c r="AE13" s="35" t="s">
        <v>73</v>
      </c>
      <c r="AF13" s="35" t="s">
        <v>73</v>
      </c>
      <c r="AG13" s="35" t="s">
        <v>73</v>
      </c>
      <c r="AH13" s="35" t="s">
        <v>73</v>
      </c>
      <c r="AI13" s="35" t="s">
        <v>73</v>
      </c>
      <c r="AJ13" s="35" t="s">
        <v>73</v>
      </c>
      <c r="AK13" s="35" t="s">
        <v>73</v>
      </c>
      <c r="AL13" s="35" t="s">
        <v>73</v>
      </c>
      <c r="AM13" s="35" t="s">
        <v>73</v>
      </c>
      <c r="AN13" s="35" t="s">
        <v>75</v>
      </c>
      <c r="AO13" s="35" t="s">
        <v>78</v>
      </c>
      <c r="AP13" s="35" t="s">
        <v>78</v>
      </c>
      <c r="AQ13" s="35" t="s">
        <v>76</v>
      </c>
    </row>
    <row r="14" spans="1:43" ht="18" customHeight="1" x14ac:dyDescent="0.25">
      <c r="A14" s="10" t="s">
        <v>81</v>
      </c>
      <c r="B14" s="35" t="s">
        <v>73</v>
      </c>
      <c r="C14" s="35" t="s">
        <v>73</v>
      </c>
      <c r="D14" s="35" t="s">
        <v>73</v>
      </c>
      <c r="E14" s="35" t="s">
        <v>73</v>
      </c>
      <c r="F14" s="35" t="s">
        <v>73</v>
      </c>
      <c r="G14" s="35" t="s">
        <v>82</v>
      </c>
      <c r="H14" s="35" t="s">
        <v>82</v>
      </c>
      <c r="I14" s="35" t="s">
        <v>73</v>
      </c>
      <c r="J14" s="35" t="s">
        <v>75</v>
      </c>
      <c r="K14" s="35" t="s">
        <v>76</v>
      </c>
      <c r="L14" s="35" t="s">
        <v>77</v>
      </c>
      <c r="M14" s="35" t="s">
        <v>76</v>
      </c>
      <c r="N14" s="35" t="s">
        <v>77</v>
      </c>
      <c r="O14" s="35" t="s">
        <v>83</v>
      </c>
      <c r="P14" s="35" t="s">
        <v>83</v>
      </c>
      <c r="Q14" s="35" t="s">
        <v>75</v>
      </c>
      <c r="R14" s="35" t="s">
        <v>84</v>
      </c>
      <c r="S14" s="35" t="s">
        <v>76</v>
      </c>
      <c r="T14" s="35" t="s">
        <v>80</v>
      </c>
      <c r="U14" s="35" t="s">
        <v>73</v>
      </c>
      <c r="V14" s="35" t="s">
        <v>82</v>
      </c>
      <c r="W14" s="35" t="s">
        <v>77</v>
      </c>
      <c r="X14" s="35" t="s">
        <v>77</v>
      </c>
      <c r="Y14" s="35" t="s">
        <v>75</v>
      </c>
      <c r="Z14" s="35" t="s">
        <v>77</v>
      </c>
      <c r="AA14" s="35" t="s">
        <v>77</v>
      </c>
      <c r="AB14" s="35" t="s">
        <v>76</v>
      </c>
      <c r="AC14" s="35" t="s">
        <v>73</v>
      </c>
      <c r="AD14" s="35" t="s">
        <v>73</v>
      </c>
      <c r="AE14" s="35" t="s">
        <v>73</v>
      </c>
      <c r="AF14" s="35" t="s">
        <v>73</v>
      </c>
      <c r="AG14" s="35" t="s">
        <v>73</v>
      </c>
      <c r="AH14" s="35" t="s">
        <v>73</v>
      </c>
      <c r="AI14" s="35" t="s">
        <v>73</v>
      </c>
      <c r="AJ14" s="35" t="s">
        <v>73</v>
      </c>
      <c r="AK14" s="35" t="s">
        <v>73</v>
      </c>
      <c r="AL14" s="35" t="s">
        <v>73</v>
      </c>
      <c r="AM14" s="35" t="s">
        <v>73</v>
      </c>
      <c r="AN14" s="35" t="s">
        <v>75</v>
      </c>
      <c r="AO14" s="35" t="s">
        <v>78</v>
      </c>
      <c r="AP14" s="35" t="s">
        <v>78</v>
      </c>
      <c r="AQ14" s="35" t="s">
        <v>76</v>
      </c>
    </row>
    <row r="15" spans="1:43" ht="18" customHeight="1" x14ac:dyDescent="0.25">
      <c r="A15" s="10" t="s">
        <v>5404</v>
      </c>
      <c r="B15" s="35" t="str">
        <f>IF(OR(B13="Decimal",B13="Percentage"),"REAL",IF(OR(B13="Boolean",B13="Integer"),"INTEGER","TEXT"))</f>
        <v>TEXT</v>
      </c>
      <c r="C15" s="35" t="str">
        <f t="shared" ref="C15:AQ15" si="1">IF(OR(C13="Decimal",C13="Percentage"),"REAL",IF(OR(C13="Boolean",C13="Integer"),"INTEGER","TEXT"))</f>
        <v>TEXT</v>
      </c>
      <c r="D15" s="35" t="str">
        <f t="shared" si="1"/>
        <v>TEXT</v>
      </c>
      <c r="E15" s="35" t="str">
        <f t="shared" si="1"/>
        <v>TEXT</v>
      </c>
      <c r="F15" s="35" t="str">
        <f t="shared" si="1"/>
        <v>TEXT</v>
      </c>
      <c r="G15" s="35" t="str">
        <f t="shared" si="1"/>
        <v>TEXT</v>
      </c>
      <c r="H15" s="35" t="str">
        <f t="shared" si="1"/>
        <v>TEXT</v>
      </c>
      <c r="I15" s="35" t="str">
        <f t="shared" si="1"/>
        <v>TEXT</v>
      </c>
      <c r="J15" s="35" t="str">
        <f t="shared" si="1"/>
        <v>TEXT</v>
      </c>
      <c r="K15" s="35" t="str">
        <f t="shared" si="1"/>
        <v>INTEGER</v>
      </c>
      <c r="L15" s="35" t="str">
        <f t="shared" si="1"/>
        <v>TEXT</v>
      </c>
      <c r="M15" s="35" t="str">
        <f t="shared" si="1"/>
        <v>INTEGER</v>
      </c>
      <c r="N15" s="35" t="str">
        <f t="shared" si="1"/>
        <v>TEXT</v>
      </c>
      <c r="O15" s="35" t="str">
        <f t="shared" si="1"/>
        <v>REAL</v>
      </c>
      <c r="P15" s="35" t="str">
        <f t="shared" si="1"/>
        <v>REAL</v>
      </c>
      <c r="Q15" s="35" t="str">
        <f t="shared" si="1"/>
        <v>TEXT</v>
      </c>
      <c r="R15" s="35" t="str">
        <f t="shared" si="1"/>
        <v>INTEGER</v>
      </c>
      <c r="S15" s="35" t="str">
        <f t="shared" si="1"/>
        <v>INTEGER</v>
      </c>
      <c r="T15" s="35" t="str">
        <f t="shared" si="1"/>
        <v>TEXT</v>
      </c>
      <c r="U15" s="35" t="str">
        <f t="shared" si="1"/>
        <v>TEXT</v>
      </c>
      <c r="V15" s="35" t="str">
        <f t="shared" si="1"/>
        <v>TEXT</v>
      </c>
      <c r="W15" s="35" t="str">
        <f t="shared" si="1"/>
        <v>TEXT</v>
      </c>
      <c r="X15" s="35" t="str">
        <f t="shared" si="1"/>
        <v>TEXT</v>
      </c>
      <c r="Y15" s="35" t="str">
        <f t="shared" si="1"/>
        <v>TEXT</v>
      </c>
      <c r="Z15" s="35" t="str">
        <f t="shared" si="1"/>
        <v>TEXT</v>
      </c>
      <c r="AA15" s="35" t="str">
        <f t="shared" si="1"/>
        <v>TEXT</v>
      </c>
      <c r="AB15" s="35" t="str">
        <f t="shared" si="1"/>
        <v>INTEGER</v>
      </c>
      <c r="AC15" s="35" t="str">
        <f t="shared" si="1"/>
        <v>TEXT</v>
      </c>
      <c r="AD15" s="35" t="str">
        <f t="shared" si="1"/>
        <v>TEXT</v>
      </c>
      <c r="AE15" s="35" t="str">
        <f t="shared" si="1"/>
        <v>TEXT</v>
      </c>
      <c r="AF15" s="35" t="str">
        <f t="shared" si="1"/>
        <v>TEXT</v>
      </c>
      <c r="AG15" s="35" t="str">
        <f t="shared" si="1"/>
        <v>TEXT</v>
      </c>
      <c r="AH15" s="35" t="str">
        <f t="shared" si="1"/>
        <v>TEXT</v>
      </c>
      <c r="AI15" s="35" t="str">
        <f t="shared" si="1"/>
        <v>TEXT</v>
      </c>
      <c r="AJ15" s="35" t="str">
        <f t="shared" si="1"/>
        <v>TEXT</v>
      </c>
      <c r="AK15" s="35" t="str">
        <f t="shared" si="1"/>
        <v>TEXT</v>
      </c>
      <c r="AL15" s="35" t="str">
        <f t="shared" si="1"/>
        <v>TEXT</v>
      </c>
      <c r="AM15" s="35" t="str">
        <f t="shared" si="1"/>
        <v>TEXT</v>
      </c>
      <c r="AN15" s="35" t="str">
        <f t="shared" si="1"/>
        <v>TEXT</v>
      </c>
      <c r="AO15" s="35" t="str">
        <f t="shared" si="1"/>
        <v>REAL</v>
      </c>
      <c r="AP15" s="35" t="str">
        <f t="shared" si="1"/>
        <v>REAL</v>
      </c>
      <c r="AQ15" s="35" t="str">
        <f t="shared" si="1"/>
        <v>INTEGER</v>
      </c>
    </row>
    <row r="16" spans="1:43" ht="18" customHeight="1" x14ac:dyDescent="0.25">
      <c r="A16" s="10" t="s">
        <v>85</v>
      </c>
      <c r="B16" s="35" t="s">
        <v>32</v>
      </c>
      <c r="C16" s="35" t="s">
        <v>32</v>
      </c>
      <c r="D16" s="35" t="s">
        <v>32</v>
      </c>
      <c r="E16" s="35" t="s">
        <v>32</v>
      </c>
      <c r="F16" s="35" t="s">
        <v>32</v>
      </c>
      <c r="G16" s="35" t="s">
        <v>32</v>
      </c>
      <c r="H16" s="35" t="s">
        <v>32</v>
      </c>
      <c r="I16" s="35" t="s">
        <v>32</v>
      </c>
      <c r="J16" s="35" t="s">
        <v>86</v>
      </c>
      <c r="K16" s="35" t="s">
        <v>32</v>
      </c>
      <c r="L16" s="35" t="s">
        <v>32</v>
      </c>
      <c r="M16" s="35" t="s">
        <v>32</v>
      </c>
      <c r="N16" s="35" t="s">
        <v>32</v>
      </c>
      <c r="O16" s="35" t="s">
        <v>32</v>
      </c>
      <c r="P16" s="35" t="s">
        <v>32</v>
      </c>
      <c r="Q16" s="35" t="s">
        <v>87</v>
      </c>
      <c r="R16" s="35" t="s">
        <v>32</v>
      </c>
      <c r="S16" s="35" t="s">
        <v>32</v>
      </c>
      <c r="T16" s="35" t="s">
        <v>32</v>
      </c>
      <c r="U16" s="35" t="s">
        <v>32</v>
      </c>
      <c r="V16" s="35" t="s">
        <v>32</v>
      </c>
      <c r="W16" s="35" t="s">
        <v>32</v>
      </c>
      <c r="X16" s="35" t="s">
        <v>32</v>
      </c>
      <c r="Y16" s="35" t="s">
        <v>88</v>
      </c>
      <c r="Z16" s="35" t="s">
        <v>32</v>
      </c>
      <c r="AA16" s="35" t="s">
        <v>32</v>
      </c>
      <c r="AB16" s="35" t="s">
        <v>32</v>
      </c>
      <c r="AC16" s="35" t="s">
        <v>32</v>
      </c>
      <c r="AD16" s="35" t="s">
        <v>32</v>
      </c>
      <c r="AE16" s="35" t="s">
        <v>32</v>
      </c>
      <c r="AF16" s="35" t="s">
        <v>32</v>
      </c>
      <c r="AG16" s="35" t="s">
        <v>32</v>
      </c>
      <c r="AH16" s="35" t="s">
        <v>32</v>
      </c>
      <c r="AI16" s="35" t="s">
        <v>32</v>
      </c>
      <c r="AJ16" s="35" t="s">
        <v>32</v>
      </c>
      <c r="AK16" s="35" t="s">
        <v>32</v>
      </c>
      <c r="AL16" s="35" t="s">
        <v>32</v>
      </c>
      <c r="AM16" s="35" t="s">
        <v>32</v>
      </c>
      <c r="AN16" s="35" t="s">
        <v>2075</v>
      </c>
      <c r="AO16" s="35" t="s">
        <v>32</v>
      </c>
      <c r="AP16" s="35" t="s">
        <v>32</v>
      </c>
      <c r="AQ16" s="35" t="s">
        <v>32</v>
      </c>
    </row>
    <row r="17" spans="1:43" ht="18" customHeight="1" x14ac:dyDescent="0.25">
      <c r="A17" s="10" t="s">
        <v>89</v>
      </c>
      <c r="B17" s="35" t="s">
        <v>126</v>
      </c>
      <c r="C17" s="35" t="s">
        <v>126</v>
      </c>
      <c r="D17" s="35" t="s">
        <v>126</v>
      </c>
      <c r="E17" s="35" t="s">
        <v>126</v>
      </c>
      <c r="F17" s="35" t="s">
        <v>126</v>
      </c>
      <c r="G17" s="35" t="s">
        <v>91</v>
      </c>
      <c r="H17" s="35" t="s">
        <v>92</v>
      </c>
      <c r="I17" s="35" t="s">
        <v>93</v>
      </c>
      <c r="J17" s="35" t="s">
        <v>94</v>
      </c>
      <c r="K17" s="35" t="s">
        <v>95</v>
      </c>
      <c r="L17" s="35" t="s">
        <v>96</v>
      </c>
      <c r="M17" s="35" t="s">
        <v>95</v>
      </c>
      <c r="N17" s="35" t="s">
        <v>97</v>
      </c>
      <c r="O17" s="35" t="s">
        <v>98</v>
      </c>
      <c r="P17" s="35" t="s">
        <v>99</v>
      </c>
      <c r="Q17" s="35" t="s">
        <v>100</v>
      </c>
      <c r="R17" s="35" t="s">
        <v>101</v>
      </c>
      <c r="S17" s="35" t="s">
        <v>102</v>
      </c>
      <c r="T17" s="35" t="s">
        <v>103</v>
      </c>
      <c r="U17" s="35" t="s">
        <v>90</v>
      </c>
      <c r="V17" s="35" t="s">
        <v>104</v>
      </c>
      <c r="W17" s="35" t="s">
        <v>105</v>
      </c>
      <c r="X17" s="35" t="s">
        <v>106</v>
      </c>
      <c r="Y17" s="35" t="s">
        <v>107</v>
      </c>
      <c r="Z17" s="35" t="s">
        <v>108</v>
      </c>
      <c r="AA17" s="35" t="s">
        <v>109</v>
      </c>
      <c r="AB17" s="35" t="s">
        <v>102</v>
      </c>
      <c r="AC17" s="35" t="s">
        <v>93</v>
      </c>
      <c r="AD17" s="35" t="s">
        <v>93</v>
      </c>
      <c r="AE17" s="35" t="s">
        <v>126</v>
      </c>
      <c r="AF17" s="35" t="s">
        <v>93</v>
      </c>
      <c r="AG17" s="35" t="s">
        <v>90</v>
      </c>
      <c r="AH17" s="35" t="s">
        <v>90</v>
      </c>
      <c r="AI17" s="35" t="s">
        <v>90</v>
      </c>
      <c r="AJ17" s="35" t="s">
        <v>126</v>
      </c>
      <c r="AK17" s="35" t="s">
        <v>93</v>
      </c>
      <c r="AL17" s="35" t="s">
        <v>93</v>
      </c>
      <c r="AM17" s="35" t="s">
        <v>93</v>
      </c>
      <c r="AN17" s="35" t="s">
        <v>3878</v>
      </c>
      <c r="AO17" s="35" t="s">
        <v>5073</v>
      </c>
      <c r="AP17" s="35" t="s">
        <v>5074</v>
      </c>
      <c r="AQ17" s="35" t="s">
        <v>102</v>
      </c>
    </row>
    <row r="18" spans="1:43" ht="18" customHeight="1" x14ac:dyDescent="0.25">
      <c r="A18" s="10" t="s">
        <v>89</v>
      </c>
      <c r="B18" s="35" t="s">
        <v>90</v>
      </c>
      <c r="C18" s="35" t="s">
        <v>93</v>
      </c>
      <c r="D18" s="35" t="s">
        <v>93</v>
      </c>
      <c r="E18" s="35" t="s">
        <v>126</v>
      </c>
      <c r="F18" s="35" t="s">
        <v>93</v>
      </c>
      <c r="G18" s="35" t="s">
        <v>110</v>
      </c>
      <c r="H18" s="35" t="s">
        <v>111</v>
      </c>
      <c r="I18" s="35" t="s">
        <v>90</v>
      </c>
      <c r="J18" s="35" t="s">
        <v>112</v>
      </c>
      <c r="K18" s="35" t="s">
        <v>95</v>
      </c>
      <c r="L18" s="35" t="s">
        <v>113</v>
      </c>
      <c r="M18" s="35" t="s">
        <v>95</v>
      </c>
      <c r="N18" s="35" t="s">
        <v>114</v>
      </c>
      <c r="O18" s="35" t="s">
        <v>115</v>
      </c>
      <c r="P18" s="35" t="s">
        <v>116</v>
      </c>
      <c r="Q18" s="35" t="s">
        <v>117</v>
      </c>
      <c r="R18" s="35" t="s">
        <v>118</v>
      </c>
      <c r="S18" s="35" t="s">
        <v>95</v>
      </c>
      <c r="T18" s="35" t="s">
        <v>119</v>
      </c>
      <c r="U18" s="35" t="s">
        <v>93</v>
      </c>
      <c r="V18" s="35" t="s">
        <v>120</v>
      </c>
      <c r="W18" s="35" t="s">
        <v>121</v>
      </c>
      <c r="X18" s="35" t="s">
        <v>122</v>
      </c>
      <c r="Y18" s="35" t="s">
        <v>123</v>
      </c>
      <c r="Z18" s="35" t="s">
        <v>124</v>
      </c>
      <c r="AA18" s="35" t="s">
        <v>125</v>
      </c>
      <c r="AB18" s="35" t="s">
        <v>102</v>
      </c>
      <c r="AC18" s="35" t="s">
        <v>90</v>
      </c>
      <c r="AD18" s="35" t="s">
        <v>126</v>
      </c>
      <c r="AE18" s="35" t="s">
        <v>93</v>
      </c>
      <c r="AF18" s="35" t="s">
        <v>126</v>
      </c>
      <c r="AG18" s="35" t="s">
        <v>126</v>
      </c>
      <c r="AH18" s="35" t="s">
        <v>93</v>
      </c>
      <c r="AI18" s="35" t="s">
        <v>90</v>
      </c>
      <c r="AJ18" s="35" t="s">
        <v>126</v>
      </c>
      <c r="AK18" s="35" t="s">
        <v>93</v>
      </c>
      <c r="AL18" s="35" t="s">
        <v>90</v>
      </c>
      <c r="AM18" s="35" t="s">
        <v>93</v>
      </c>
      <c r="AN18" s="35" t="s">
        <v>3975</v>
      </c>
      <c r="AO18" s="35" t="s">
        <v>5079</v>
      </c>
      <c r="AP18" s="35" t="s">
        <v>5080</v>
      </c>
      <c r="AQ18" s="35" t="s">
        <v>95</v>
      </c>
    </row>
    <row r="19" spans="1:43" ht="18" customHeight="1" x14ac:dyDescent="0.25">
      <c r="A19" s="10" t="s">
        <v>89</v>
      </c>
      <c r="B19" s="35" t="s">
        <v>93</v>
      </c>
      <c r="C19" s="35" t="s">
        <v>90</v>
      </c>
      <c r="D19" s="35" t="s">
        <v>90</v>
      </c>
      <c r="E19" s="35" t="s">
        <v>93</v>
      </c>
      <c r="F19" s="35" t="s">
        <v>90</v>
      </c>
      <c r="G19" s="35" t="s">
        <v>127</v>
      </c>
      <c r="H19" s="35" t="s">
        <v>128</v>
      </c>
      <c r="I19" s="35" t="s">
        <v>93</v>
      </c>
      <c r="J19" s="35" t="s">
        <v>129</v>
      </c>
      <c r="K19" s="35" t="s">
        <v>102</v>
      </c>
      <c r="L19" s="35" t="s">
        <v>130</v>
      </c>
      <c r="M19" s="35" t="s">
        <v>102</v>
      </c>
      <c r="N19" s="35" t="s">
        <v>131</v>
      </c>
      <c r="O19" s="35" t="s">
        <v>132</v>
      </c>
      <c r="P19" s="35" t="s">
        <v>133</v>
      </c>
      <c r="Q19" s="35" t="s">
        <v>134</v>
      </c>
      <c r="R19" s="35" t="s">
        <v>135</v>
      </c>
      <c r="S19" s="35" t="s">
        <v>102</v>
      </c>
      <c r="T19" s="35" t="s">
        <v>136</v>
      </c>
      <c r="U19" s="35" t="s">
        <v>93</v>
      </c>
      <c r="V19" s="35" t="s">
        <v>137</v>
      </c>
      <c r="W19" s="35" t="s">
        <v>138</v>
      </c>
      <c r="X19" s="35" t="s">
        <v>139</v>
      </c>
      <c r="Y19" s="35" t="s">
        <v>140</v>
      </c>
      <c r="Z19" s="35" t="s">
        <v>141</v>
      </c>
      <c r="AA19" s="35" t="s">
        <v>142</v>
      </c>
      <c r="AB19" s="35" t="s">
        <v>95</v>
      </c>
      <c r="AC19" s="35" t="s">
        <v>90</v>
      </c>
      <c r="AD19" s="35" t="s">
        <v>126</v>
      </c>
      <c r="AE19" s="35" t="s">
        <v>93</v>
      </c>
      <c r="AF19" s="35" t="s">
        <v>126</v>
      </c>
      <c r="AG19" s="35" t="s">
        <v>90</v>
      </c>
      <c r="AH19" s="35" t="s">
        <v>126</v>
      </c>
      <c r="AI19" s="35" t="s">
        <v>126</v>
      </c>
      <c r="AJ19" s="35" t="s">
        <v>126</v>
      </c>
      <c r="AK19" s="35" t="s">
        <v>93</v>
      </c>
      <c r="AL19" s="35" t="s">
        <v>126</v>
      </c>
      <c r="AM19" s="35" t="s">
        <v>126</v>
      </c>
      <c r="AN19" s="35" t="s">
        <v>3996</v>
      </c>
      <c r="AO19" s="35" t="s">
        <v>5085</v>
      </c>
      <c r="AP19" s="35" t="s">
        <v>5086</v>
      </c>
      <c r="AQ19" s="35" t="s">
        <v>102</v>
      </c>
    </row>
  </sheetData>
  <mergeCells count="13">
    <mergeCell ref="AB1:AC1"/>
    <mergeCell ref="P1:Q1"/>
    <mergeCell ref="R1:S1"/>
    <mergeCell ref="T1:U1"/>
    <mergeCell ref="V1:W1"/>
    <mergeCell ref="X1:Y1"/>
    <mergeCell ref="Z1:AA1"/>
    <mergeCell ref="N1:O1"/>
    <mergeCell ref="A1:B1"/>
    <mergeCell ref="C1:G1"/>
    <mergeCell ref="H1:I1"/>
    <mergeCell ref="J1:K1"/>
    <mergeCell ref="L1:M1"/>
  </mergeCell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59" width="23.7109375" style="1" customWidth="1"/>
    <col min="60" max="16384" width="11.42578125" style="1"/>
  </cols>
  <sheetData>
    <row r="1" spans="1:61" ht="37.5" customHeight="1" x14ac:dyDescent="0.25">
      <c r="A1" s="52" t="s">
        <v>4660</v>
      </c>
      <c r="B1" s="52"/>
      <c r="C1" s="53" t="s">
        <v>4622</v>
      </c>
      <c r="D1" s="53"/>
      <c r="E1" s="53"/>
      <c r="F1" s="53"/>
      <c r="G1" s="53"/>
      <c r="H1" s="52"/>
      <c r="I1" s="52"/>
      <c r="J1" s="52"/>
      <c r="K1" s="52"/>
      <c r="L1" s="52"/>
      <c r="M1" s="52"/>
      <c r="N1" s="52"/>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row>
    <row r="2" spans="1:61" ht="213.75" customHeight="1" x14ac:dyDescent="0.25">
      <c r="A2" s="6" t="s">
        <v>0</v>
      </c>
      <c r="B2" s="8" t="s">
        <v>4625</v>
      </c>
      <c r="C2" s="8" t="s">
        <v>4630</v>
      </c>
      <c r="D2" s="8" t="s">
        <v>5398</v>
      </c>
      <c r="E2" s="8" t="s">
        <v>1</v>
      </c>
      <c r="F2" s="8" t="s">
        <v>2</v>
      </c>
      <c r="G2" s="8" t="s">
        <v>3</v>
      </c>
      <c r="H2" s="8" t="s">
        <v>4</v>
      </c>
      <c r="I2" s="8" t="s">
        <v>5</v>
      </c>
      <c r="J2" s="8" t="s">
        <v>143</v>
      </c>
      <c r="K2" s="8" t="s">
        <v>144</v>
      </c>
      <c r="L2" s="8" t="s">
        <v>145</v>
      </c>
      <c r="M2" s="8" t="s">
        <v>146</v>
      </c>
      <c r="N2" s="8" t="s">
        <v>147</v>
      </c>
      <c r="O2" s="8" t="s">
        <v>148</v>
      </c>
      <c r="P2" s="8" t="s">
        <v>149</v>
      </c>
      <c r="Q2" s="8" t="s">
        <v>8</v>
      </c>
      <c r="R2" s="8" t="s">
        <v>150</v>
      </c>
      <c r="S2" s="8" t="s">
        <v>151</v>
      </c>
      <c r="T2" s="8" t="s">
        <v>152</v>
      </c>
      <c r="U2" s="8" t="s">
        <v>153</v>
      </c>
      <c r="V2" s="8" t="s">
        <v>154</v>
      </c>
      <c r="W2" s="8" t="s">
        <v>155</v>
      </c>
      <c r="X2" s="8" t="s">
        <v>156</v>
      </c>
      <c r="Y2" s="8" t="s">
        <v>157</v>
      </c>
      <c r="Z2" s="8" t="s">
        <v>158</v>
      </c>
      <c r="AA2" s="8" t="s">
        <v>159</v>
      </c>
      <c r="AB2" s="8" t="s">
        <v>160</v>
      </c>
      <c r="AC2" s="8" t="s">
        <v>161</v>
      </c>
      <c r="AD2" s="8" t="s">
        <v>162</v>
      </c>
      <c r="AE2" s="8" t="s">
        <v>163</v>
      </c>
      <c r="AF2" s="8" t="s">
        <v>164</v>
      </c>
      <c r="AG2" s="8" t="s">
        <v>165</v>
      </c>
      <c r="AH2" s="8" t="s">
        <v>166</v>
      </c>
      <c r="AI2" s="8" t="s">
        <v>167</v>
      </c>
      <c r="AJ2" s="8" t="s">
        <v>168</v>
      </c>
      <c r="AK2" s="8" t="s">
        <v>169</v>
      </c>
      <c r="AL2" s="8" t="s">
        <v>170</v>
      </c>
      <c r="AM2" s="8" t="s">
        <v>171</v>
      </c>
      <c r="AN2" s="8" t="s">
        <v>172</v>
      </c>
      <c r="AO2" s="8" t="s">
        <v>173</v>
      </c>
      <c r="AP2" s="8" t="s">
        <v>174</v>
      </c>
      <c r="AQ2" s="8" t="s">
        <v>175</v>
      </c>
      <c r="AR2" s="8" t="s">
        <v>176</v>
      </c>
      <c r="AS2" s="8" t="s">
        <v>177</v>
      </c>
      <c r="AT2" s="8" t="s">
        <v>178</v>
      </c>
      <c r="AU2" s="8" t="s">
        <v>17</v>
      </c>
      <c r="AV2" s="8" t="s">
        <v>179</v>
      </c>
      <c r="AW2" s="8" t="s">
        <v>180</v>
      </c>
      <c r="AX2" s="8" t="s">
        <v>181</v>
      </c>
      <c r="AY2" s="8" t="s">
        <v>182</v>
      </c>
      <c r="AZ2" s="8" t="s">
        <v>183</v>
      </c>
      <c r="BA2" s="8" t="s">
        <v>184</v>
      </c>
      <c r="BB2" s="8" t="s">
        <v>185</v>
      </c>
      <c r="BC2" s="8" t="s">
        <v>186</v>
      </c>
      <c r="BD2" s="8" t="s">
        <v>187</v>
      </c>
      <c r="BE2" s="8" t="s">
        <v>188</v>
      </c>
      <c r="BF2" s="8" t="s">
        <v>189</v>
      </c>
      <c r="BG2" s="8" t="s">
        <v>190</v>
      </c>
    </row>
    <row r="3" spans="1:61" ht="18" customHeight="1" x14ac:dyDescent="0.25">
      <c r="A3" s="10" t="s">
        <v>4623</v>
      </c>
      <c r="B3" s="4" t="s">
        <v>4624</v>
      </c>
      <c r="C3" s="4" t="s">
        <v>4624</v>
      </c>
      <c r="D3" s="4" t="s">
        <v>4624</v>
      </c>
      <c r="E3" s="4" t="s">
        <v>4624</v>
      </c>
      <c r="F3" s="4" t="s">
        <v>4624</v>
      </c>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row>
    <row r="4" spans="1:61" ht="18" customHeight="1" x14ac:dyDescent="0.25">
      <c r="A4" s="10" t="s">
        <v>28</v>
      </c>
      <c r="B4" s="35" t="s">
        <v>535</v>
      </c>
      <c r="C4" s="35" t="s">
        <v>4628</v>
      </c>
      <c r="D4" s="35" t="s">
        <v>5399</v>
      </c>
      <c r="E4" s="35" t="s">
        <v>5408</v>
      </c>
      <c r="F4" s="35" t="s">
        <v>5409</v>
      </c>
      <c r="G4" s="35" t="s">
        <v>29</v>
      </c>
      <c r="H4" s="35" t="s">
        <v>30</v>
      </c>
      <c r="I4" s="35" t="s">
        <v>31</v>
      </c>
      <c r="J4" s="35" t="s">
        <v>191</v>
      </c>
      <c r="K4" s="35" t="s">
        <v>192</v>
      </c>
      <c r="L4" s="35" t="s">
        <v>193</v>
      </c>
      <c r="M4" s="35" t="s">
        <v>194</v>
      </c>
      <c r="N4" s="35" t="s">
        <v>195</v>
      </c>
      <c r="O4" s="35" t="s">
        <v>196</v>
      </c>
      <c r="P4" s="35" t="s">
        <v>197</v>
      </c>
      <c r="Q4" s="35" t="s">
        <v>198</v>
      </c>
      <c r="R4" s="35" t="s">
        <v>199</v>
      </c>
      <c r="S4" s="35" t="s">
        <v>200</v>
      </c>
      <c r="T4" s="35" t="s">
        <v>201</v>
      </c>
      <c r="U4" s="35" t="s">
        <v>202</v>
      </c>
      <c r="V4" s="35" t="s">
        <v>203</v>
      </c>
      <c r="W4" s="35" t="s">
        <v>204</v>
      </c>
      <c r="X4" s="35" t="s">
        <v>205</v>
      </c>
      <c r="Y4" s="35" t="s">
        <v>206</v>
      </c>
      <c r="Z4" s="35" t="s">
        <v>207</v>
      </c>
      <c r="AA4" s="35" t="s">
        <v>208</v>
      </c>
      <c r="AB4" s="35" t="s">
        <v>209</v>
      </c>
      <c r="AC4" s="35" t="s">
        <v>210</v>
      </c>
      <c r="AD4" s="35" t="s">
        <v>211</v>
      </c>
      <c r="AE4" s="35" t="s">
        <v>212</v>
      </c>
      <c r="AF4" s="35" t="s">
        <v>213</v>
      </c>
      <c r="AG4" s="35" t="s">
        <v>32</v>
      </c>
      <c r="AH4" s="35" t="s">
        <v>214</v>
      </c>
      <c r="AI4" s="35" t="s">
        <v>215</v>
      </c>
      <c r="AJ4" s="35" t="s">
        <v>216</v>
      </c>
      <c r="AK4" s="35" t="s">
        <v>217</v>
      </c>
      <c r="AL4" s="35" t="s">
        <v>218</v>
      </c>
      <c r="AM4" s="35" t="s">
        <v>219</v>
      </c>
      <c r="AN4" s="35" t="s">
        <v>220</v>
      </c>
      <c r="AO4" s="35" t="s">
        <v>221</v>
      </c>
      <c r="AP4" s="35" t="s">
        <v>222</v>
      </c>
      <c r="AQ4" s="35" t="s">
        <v>223</v>
      </c>
      <c r="AR4" s="35" t="s">
        <v>224</v>
      </c>
      <c r="AS4" s="35" t="s">
        <v>32</v>
      </c>
      <c r="AT4" s="35" t="s">
        <v>225</v>
      </c>
      <c r="AU4" s="35" t="s">
        <v>226</v>
      </c>
      <c r="AV4" s="35" t="s">
        <v>227</v>
      </c>
      <c r="AW4" s="35" t="s">
        <v>228</v>
      </c>
      <c r="AX4" s="35" t="s">
        <v>229</v>
      </c>
      <c r="AY4" s="35" t="s">
        <v>230</v>
      </c>
      <c r="AZ4" s="35" t="s">
        <v>231</v>
      </c>
      <c r="BA4" s="35" t="s">
        <v>232</v>
      </c>
      <c r="BB4" s="35" t="s">
        <v>233</v>
      </c>
      <c r="BC4" s="35" t="s">
        <v>234</v>
      </c>
      <c r="BD4" s="35" t="s">
        <v>32</v>
      </c>
      <c r="BE4" s="35" t="s">
        <v>235</v>
      </c>
      <c r="BF4" s="35" t="s">
        <v>236</v>
      </c>
      <c r="BG4" s="35" t="s">
        <v>237</v>
      </c>
    </row>
    <row r="5" spans="1:61" s="37" customFormat="1" ht="90" customHeight="1" x14ac:dyDescent="0.25">
      <c r="A5" s="42" t="s">
        <v>33</v>
      </c>
      <c r="B5" s="24" t="s">
        <v>4666</v>
      </c>
      <c r="C5" s="24" t="s">
        <v>4811</v>
      </c>
      <c r="D5" s="24" t="s">
        <v>5400</v>
      </c>
      <c r="E5" s="24" t="s">
        <v>32</v>
      </c>
      <c r="F5" s="24" t="s">
        <v>32</v>
      </c>
      <c r="G5" s="24" t="s">
        <v>32</v>
      </c>
      <c r="H5" s="24" t="s">
        <v>32</v>
      </c>
      <c r="I5" s="24" t="s">
        <v>32</v>
      </c>
      <c r="J5" s="24" t="s">
        <v>32</v>
      </c>
      <c r="K5" s="24" t="s">
        <v>32</v>
      </c>
      <c r="L5" s="24" t="s">
        <v>32</v>
      </c>
      <c r="M5" s="24" t="s">
        <v>32</v>
      </c>
      <c r="N5" s="24" t="s">
        <v>32</v>
      </c>
      <c r="O5" s="24" t="s">
        <v>32</v>
      </c>
      <c r="P5" s="24" t="s">
        <v>32</v>
      </c>
      <c r="Q5" s="24" t="s">
        <v>32</v>
      </c>
      <c r="R5" s="24" t="s">
        <v>32</v>
      </c>
      <c r="S5" s="24" t="s">
        <v>32</v>
      </c>
      <c r="T5" s="24" t="s">
        <v>32</v>
      </c>
      <c r="U5" s="24" t="s">
        <v>32</v>
      </c>
      <c r="V5" s="24" t="s">
        <v>32</v>
      </c>
      <c r="W5" s="24" t="s">
        <v>32</v>
      </c>
      <c r="X5" s="24" t="s">
        <v>32</v>
      </c>
      <c r="Y5" s="24" t="s">
        <v>32</v>
      </c>
      <c r="Z5" s="24" t="s">
        <v>32</v>
      </c>
      <c r="AA5" s="24" t="s">
        <v>32</v>
      </c>
      <c r="AB5" s="24" t="s">
        <v>32</v>
      </c>
      <c r="AC5" s="24" t="s">
        <v>32</v>
      </c>
      <c r="AD5" s="24" t="s">
        <v>32</v>
      </c>
      <c r="AE5" s="24" t="s">
        <v>32</v>
      </c>
      <c r="AF5" s="24" t="s">
        <v>32</v>
      </c>
      <c r="AG5" s="24" t="s">
        <v>32</v>
      </c>
      <c r="AH5" s="24" t="s">
        <v>32</v>
      </c>
      <c r="AI5" s="24" t="s">
        <v>32</v>
      </c>
      <c r="AJ5" s="24" t="s">
        <v>32</v>
      </c>
      <c r="AK5" s="24" t="s">
        <v>32</v>
      </c>
      <c r="AL5" s="24" t="s">
        <v>32</v>
      </c>
      <c r="AM5" s="24" t="s">
        <v>32</v>
      </c>
      <c r="AN5" s="24" t="s">
        <v>32</v>
      </c>
      <c r="AO5" s="24" t="s">
        <v>32</v>
      </c>
      <c r="AP5" s="24" t="s">
        <v>32</v>
      </c>
      <c r="AQ5" s="24" t="s">
        <v>32</v>
      </c>
      <c r="AR5" s="24" t="s">
        <v>32</v>
      </c>
      <c r="AS5" s="24" t="s">
        <v>32</v>
      </c>
      <c r="AT5" s="24" t="s">
        <v>32</v>
      </c>
      <c r="AU5" s="24" t="s">
        <v>32</v>
      </c>
      <c r="AV5" s="24" t="s">
        <v>32</v>
      </c>
      <c r="AW5" s="24" t="s">
        <v>32</v>
      </c>
      <c r="AX5" s="24" t="s">
        <v>32</v>
      </c>
      <c r="AY5" s="24" t="s">
        <v>32</v>
      </c>
      <c r="AZ5" s="24" t="s">
        <v>32</v>
      </c>
      <c r="BA5" s="24" t="s">
        <v>32</v>
      </c>
      <c r="BB5" s="24" t="s">
        <v>32</v>
      </c>
      <c r="BC5" s="24" t="s">
        <v>32</v>
      </c>
      <c r="BD5" s="24" t="s">
        <v>32</v>
      </c>
      <c r="BE5" s="24" t="s">
        <v>32</v>
      </c>
      <c r="BF5" s="24" t="s">
        <v>32</v>
      </c>
      <c r="BG5" s="24" t="s">
        <v>32</v>
      </c>
    </row>
    <row r="6" spans="1:61" ht="18" customHeight="1" x14ac:dyDescent="0.25">
      <c r="A6" s="10" t="s">
        <v>34</v>
      </c>
      <c r="B6" s="35"/>
      <c r="C6" s="35" t="s">
        <v>32</v>
      </c>
      <c r="D6" s="35" t="s">
        <v>32</v>
      </c>
      <c r="E6" s="35" t="s">
        <v>35</v>
      </c>
      <c r="F6" s="35" t="s">
        <v>35</v>
      </c>
      <c r="G6" s="35" t="s">
        <v>35</v>
      </c>
      <c r="H6" s="35" t="s">
        <v>35</v>
      </c>
      <c r="I6" s="35" t="s">
        <v>35</v>
      </c>
      <c r="J6" s="35" t="s">
        <v>238</v>
      </c>
      <c r="K6" s="35" t="s">
        <v>238</v>
      </c>
      <c r="L6" s="35" t="s">
        <v>239</v>
      </c>
      <c r="M6" s="35" t="s">
        <v>239</v>
      </c>
      <c r="N6" s="35" t="s">
        <v>239</v>
      </c>
      <c r="O6" s="35" t="s">
        <v>239</v>
      </c>
      <c r="P6" s="35" t="s">
        <v>239</v>
      </c>
      <c r="Q6" s="35" t="s">
        <v>238</v>
      </c>
      <c r="R6" s="35" t="s">
        <v>35</v>
      </c>
      <c r="S6" s="35" t="s">
        <v>239</v>
      </c>
      <c r="T6" s="35" t="s">
        <v>239</v>
      </c>
      <c r="U6" s="35" t="s">
        <v>239</v>
      </c>
      <c r="V6" s="35" t="s">
        <v>238</v>
      </c>
      <c r="W6" s="35" t="s">
        <v>238</v>
      </c>
      <c r="X6" s="35" t="s">
        <v>238</v>
      </c>
      <c r="Y6" s="35" t="s">
        <v>239</v>
      </c>
      <c r="Z6" s="35" t="s">
        <v>239</v>
      </c>
      <c r="AA6" s="35" t="s">
        <v>239</v>
      </c>
      <c r="AB6" s="35" t="s">
        <v>238</v>
      </c>
      <c r="AC6" s="35" t="s">
        <v>238</v>
      </c>
      <c r="AD6" s="35" t="s">
        <v>239</v>
      </c>
      <c r="AE6" s="35" t="s">
        <v>238</v>
      </c>
      <c r="AF6" s="35" t="s">
        <v>239</v>
      </c>
      <c r="AG6" s="35" t="s">
        <v>32</v>
      </c>
      <c r="AH6" s="35" t="s">
        <v>239</v>
      </c>
      <c r="AI6" s="35" t="s">
        <v>239</v>
      </c>
      <c r="AJ6" s="35" t="s">
        <v>239</v>
      </c>
      <c r="AK6" s="35" t="s">
        <v>35</v>
      </c>
      <c r="AL6" s="35" t="s">
        <v>239</v>
      </c>
      <c r="AM6" s="35" t="s">
        <v>238</v>
      </c>
      <c r="AN6" s="35" t="s">
        <v>240</v>
      </c>
      <c r="AO6" s="35" t="s">
        <v>239</v>
      </c>
      <c r="AP6" s="35" t="s">
        <v>240</v>
      </c>
      <c r="AQ6" s="35" t="s">
        <v>238</v>
      </c>
      <c r="AR6" s="35" t="s">
        <v>238</v>
      </c>
      <c r="AS6" s="35" t="s">
        <v>32</v>
      </c>
      <c r="AT6" s="35" t="s">
        <v>240</v>
      </c>
      <c r="AU6" s="35" t="s">
        <v>35</v>
      </c>
      <c r="AV6" s="35" t="s">
        <v>239</v>
      </c>
      <c r="AW6" s="35" t="s">
        <v>238</v>
      </c>
      <c r="AX6" s="35" t="s">
        <v>239</v>
      </c>
      <c r="AY6" s="35" t="s">
        <v>239</v>
      </c>
      <c r="AZ6" s="35" t="s">
        <v>238</v>
      </c>
      <c r="BA6" s="35" t="s">
        <v>238</v>
      </c>
      <c r="BB6" s="35" t="s">
        <v>238</v>
      </c>
      <c r="BC6" s="35" t="s">
        <v>238</v>
      </c>
      <c r="BD6" s="35" t="s">
        <v>32</v>
      </c>
      <c r="BE6" s="35" t="s">
        <v>238</v>
      </c>
      <c r="BF6" s="35" t="s">
        <v>238</v>
      </c>
      <c r="BG6" s="35" t="s">
        <v>238</v>
      </c>
    </row>
    <row r="7" spans="1:61" ht="18" customHeight="1" x14ac:dyDescent="0.25">
      <c r="A7" s="10" t="s">
        <v>36</v>
      </c>
      <c r="B7" s="35" t="s">
        <v>32</v>
      </c>
      <c r="C7" s="35" t="s">
        <v>4629</v>
      </c>
      <c r="D7" s="35"/>
      <c r="E7" s="35" t="s">
        <v>37</v>
      </c>
      <c r="F7" s="35" t="s">
        <v>38</v>
      </c>
      <c r="G7" s="35" t="s">
        <v>39</v>
      </c>
      <c r="H7" s="35" t="s">
        <v>40</v>
      </c>
      <c r="I7" s="35" t="s">
        <v>31</v>
      </c>
      <c r="J7" s="35" t="s">
        <v>241</v>
      </c>
      <c r="K7" s="35" t="s">
        <v>242</v>
      </c>
      <c r="L7" s="35" t="s">
        <v>193</v>
      </c>
      <c r="M7" s="35" t="s">
        <v>194</v>
      </c>
      <c r="N7" s="35" t="s">
        <v>195</v>
      </c>
      <c r="O7" s="35" t="s">
        <v>243</v>
      </c>
      <c r="P7" s="35" t="s">
        <v>197</v>
      </c>
      <c r="Q7" s="35" t="s">
        <v>198</v>
      </c>
      <c r="R7" s="35" t="s">
        <v>244</v>
      </c>
      <c r="S7" s="35" t="s">
        <v>200</v>
      </c>
      <c r="T7" s="35" t="s">
        <v>245</v>
      </c>
      <c r="U7" s="35" t="s">
        <v>246</v>
      </c>
      <c r="V7" s="35" t="s">
        <v>247</v>
      </c>
      <c r="W7" s="35" t="s">
        <v>248</v>
      </c>
      <c r="X7" s="35" t="s">
        <v>249</v>
      </c>
      <c r="Y7" s="35" t="s">
        <v>250</v>
      </c>
      <c r="Z7" s="35" t="s">
        <v>251</v>
      </c>
      <c r="AA7" s="35" t="s">
        <v>252</v>
      </c>
      <c r="AB7" s="35" t="s">
        <v>209</v>
      </c>
      <c r="AC7" s="35" t="s">
        <v>210</v>
      </c>
      <c r="AD7" s="35" t="s">
        <v>211</v>
      </c>
      <c r="AE7" s="35" t="s">
        <v>212</v>
      </c>
      <c r="AF7" s="35" t="s">
        <v>213</v>
      </c>
      <c r="AG7" s="35" t="s">
        <v>32</v>
      </c>
      <c r="AH7" s="35" t="s">
        <v>214</v>
      </c>
      <c r="AI7" s="35" t="s">
        <v>215</v>
      </c>
      <c r="AJ7" s="35" t="s">
        <v>253</v>
      </c>
      <c r="AK7" s="35" t="s">
        <v>217</v>
      </c>
      <c r="AL7" s="35" t="s">
        <v>254</v>
      </c>
      <c r="AM7" s="35" t="s">
        <v>255</v>
      </c>
      <c r="AN7" s="35" t="s">
        <v>256</v>
      </c>
      <c r="AO7" s="35" t="s">
        <v>221</v>
      </c>
      <c r="AP7" s="35" t="s">
        <v>222</v>
      </c>
      <c r="AQ7" s="35" t="s">
        <v>257</v>
      </c>
      <c r="AR7" s="35" t="s">
        <v>224</v>
      </c>
      <c r="AS7" s="35" t="s">
        <v>32</v>
      </c>
      <c r="AT7" s="35" t="s">
        <v>225</v>
      </c>
      <c r="AU7" s="35" t="s">
        <v>226</v>
      </c>
      <c r="AV7" s="35" t="s">
        <v>227</v>
      </c>
      <c r="AW7" s="35" t="s">
        <v>228</v>
      </c>
      <c r="AX7" s="35" t="s">
        <v>229</v>
      </c>
      <c r="AY7" s="35" t="s">
        <v>258</v>
      </c>
      <c r="AZ7" s="35" t="s">
        <v>259</v>
      </c>
      <c r="BA7" s="35" t="s">
        <v>260</v>
      </c>
      <c r="BB7" s="35" t="s">
        <v>261</v>
      </c>
      <c r="BC7" s="35" t="s">
        <v>262</v>
      </c>
      <c r="BD7" s="35" t="s">
        <v>263</v>
      </c>
      <c r="BE7" s="35" t="s">
        <v>264</v>
      </c>
      <c r="BF7" s="35" t="s">
        <v>265</v>
      </c>
      <c r="BG7" s="35" t="s">
        <v>266</v>
      </c>
    </row>
    <row r="8" spans="1:61" s="37" customFormat="1" ht="90" customHeight="1" x14ac:dyDescent="0.25">
      <c r="A8" s="42" t="s">
        <v>41</v>
      </c>
      <c r="B8" s="24" t="s">
        <v>4667</v>
      </c>
      <c r="C8" s="24" t="s">
        <v>4812</v>
      </c>
      <c r="D8" s="24"/>
      <c r="E8" s="24" t="s">
        <v>32</v>
      </c>
      <c r="F8" s="24" t="s">
        <v>32</v>
      </c>
      <c r="G8" s="24" t="s">
        <v>32</v>
      </c>
      <c r="H8" s="24" t="s">
        <v>32</v>
      </c>
      <c r="I8" s="24" t="s">
        <v>32</v>
      </c>
      <c r="J8" s="24" t="s">
        <v>32</v>
      </c>
      <c r="K8" s="24" t="s">
        <v>32</v>
      </c>
      <c r="L8" s="24" t="s">
        <v>32</v>
      </c>
      <c r="M8" s="24" t="s">
        <v>32</v>
      </c>
      <c r="N8" s="24" t="s">
        <v>32</v>
      </c>
      <c r="O8" s="24" t="s">
        <v>32</v>
      </c>
      <c r="P8" s="24" t="s">
        <v>32</v>
      </c>
      <c r="Q8" s="24" t="s">
        <v>32</v>
      </c>
      <c r="R8" s="24" t="s">
        <v>32</v>
      </c>
      <c r="S8" s="24" t="s">
        <v>32</v>
      </c>
      <c r="T8" s="24" t="s">
        <v>32</v>
      </c>
      <c r="U8" s="24" t="s">
        <v>32</v>
      </c>
      <c r="V8" s="24" t="s">
        <v>32</v>
      </c>
      <c r="W8" s="24" t="s">
        <v>32</v>
      </c>
      <c r="X8" s="24" t="s">
        <v>32</v>
      </c>
      <c r="Y8" s="24" t="s">
        <v>32</v>
      </c>
      <c r="Z8" s="24" t="s">
        <v>32</v>
      </c>
      <c r="AA8" s="24" t="s">
        <v>32</v>
      </c>
      <c r="AB8" s="24" t="s">
        <v>32</v>
      </c>
      <c r="AC8" s="24" t="s">
        <v>32</v>
      </c>
      <c r="AD8" s="24" t="s">
        <v>32</v>
      </c>
      <c r="AE8" s="24" t="s">
        <v>32</v>
      </c>
      <c r="AF8" s="24" t="s">
        <v>32</v>
      </c>
      <c r="AG8" s="24" t="s">
        <v>32</v>
      </c>
      <c r="AH8" s="24" t="s">
        <v>32</v>
      </c>
      <c r="AI8" s="24" t="s">
        <v>32</v>
      </c>
      <c r="AJ8" s="24" t="s">
        <v>32</v>
      </c>
      <c r="AK8" s="24" t="s">
        <v>32</v>
      </c>
      <c r="AL8" s="24" t="s">
        <v>32</v>
      </c>
      <c r="AM8" s="24" t="s">
        <v>32</v>
      </c>
      <c r="AN8" s="24" t="s">
        <v>32</v>
      </c>
      <c r="AO8" s="24" t="s">
        <v>32</v>
      </c>
      <c r="AP8" s="24" t="s">
        <v>32</v>
      </c>
      <c r="AQ8" s="24" t="s">
        <v>32</v>
      </c>
      <c r="AR8" s="24" t="s">
        <v>32</v>
      </c>
      <c r="AS8" s="24" t="s">
        <v>32</v>
      </c>
      <c r="AT8" s="24" t="s">
        <v>32</v>
      </c>
      <c r="AU8" s="24" t="s">
        <v>32</v>
      </c>
      <c r="AV8" s="24" t="s">
        <v>32</v>
      </c>
      <c r="AW8" s="24" t="s">
        <v>32</v>
      </c>
      <c r="AX8" s="24" t="s">
        <v>32</v>
      </c>
      <c r="AY8" s="24" t="s">
        <v>32</v>
      </c>
      <c r="AZ8" s="24" t="s">
        <v>32</v>
      </c>
      <c r="BA8" s="24" t="s">
        <v>32</v>
      </c>
      <c r="BB8" s="24" t="s">
        <v>32</v>
      </c>
      <c r="BC8" s="24" t="s">
        <v>32</v>
      </c>
      <c r="BD8" s="24" t="s">
        <v>32</v>
      </c>
      <c r="BE8" s="24" t="s">
        <v>32</v>
      </c>
      <c r="BF8" s="24" t="s">
        <v>32</v>
      </c>
      <c r="BG8" s="24" t="s">
        <v>32</v>
      </c>
    </row>
    <row r="9" spans="1:61" ht="18" customHeight="1" x14ac:dyDescent="0.25">
      <c r="A9" s="10" t="s">
        <v>42</v>
      </c>
      <c r="B9" s="35" t="s">
        <v>32</v>
      </c>
      <c r="C9" s="35" t="s">
        <v>32</v>
      </c>
      <c r="D9" s="35" t="s">
        <v>32</v>
      </c>
      <c r="E9" s="35" t="s">
        <v>32</v>
      </c>
      <c r="F9" s="35" t="s">
        <v>32</v>
      </c>
      <c r="G9" s="35" t="s">
        <v>35</v>
      </c>
      <c r="H9" s="35" t="s">
        <v>35</v>
      </c>
      <c r="I9" s="35" t="s">
        <v>32</v>
      </c>
      <c r="J9" s="35" t="s">
        <v>238</v>
      </c>
      <c r="K9" s="35" t="s">
        <v>238</v>
      </c>
      <c r="L9" s="35" t="s">
        <v>239</v>
      </c>
      <c r="M9" s="35" t="s">
        <v>239</v>
      </c>
      <c r="N9" s="35" t="s">
        <v>239</v>
      </c>
      <c r="O9" s="35" t="s">
        <v>239</v>
      </c>
      <c r="P9" s="35" t="s">
        <v>239</v>
      </c>
      <c r="Q9" s="35" t="s">
        <v>238</v>
      </c>
      <c r="R9" s="35" t="s">
        <v>35</v>
      </c>
      <c r="S9" s="35" t="s">
        <v>239</v>
      </c>
      <c r="T9" s="35" t="s">
        <v>239</v>
      </c>
      <c r="U9" s="35" t="s">
        <v>239</v>
      </c>
      <c r="V9" s="35" t="s">
        <v>238</v>
      </c>
      <c r="W9" s="35" t="s">
        <v>238</v>
      </c>
      <c r="X9" s="35" t="s">
        <v>238</v>
      </c>
      <c r="Y9" s="35" t="s">
        <v>239</v>
      </c>
      <c r="Z9" s="35" t="s">
        <v>239</v>
      </c>
      <c r="AA9" s="35" t="s">
        <v>239</v>
      </c>
      <c r="AB9" s="35" t="s">
        <v>238</v>
      </c>
      <c r="AC9" s="35" t="s">
        <v>238</v>
      </c>
      <c r="AD9" s="35" t="s">
        <v>239</v>
      </c>
      <c r="AE9" s="35" t="s">
        <v>238</v>
      </c>
      <c r="AF9" s="35" t="s">
        <v>239</v>
      </c>
      <c r="AG9" s="35" t="s">
        <v>32</v>
      </c>
      <c r="AH9" s="35" t="s">
        <v>239</v>
      </c>
      <c r="AI9" s="35" t="s">
        <v>239</v>
      </c>
      <c r="AJ9" s="35" t="s">
        <v>239</v>
      </c>
      <c r="AK9" s="35" t="s">
        <v>35</v>
      </c>
      <c r="AL9" s="35" t="s">
        <v>239</v>
      </c>
      <c r="AM9" s="35" t="s">
        <v>238</v>
      </c>
      <c r="AN9" s="35" t="s">
        <v>240</v>
      </c>
      <c r="AO9" s="35" t="s">
        <v>239</v>
      </c>
      <c r="AP9" s="35" t="s">
        <v>240</v>
      </c>
      <c r="AQ9" s="35" t="s">
        <v>238</v>
      </c>
      <c r="AR9" s="35" t="s">
        <v>238</v>
      </c>
      <c r="AS9" s="35" t="s">
        <v>32</v>
      </c>
      <c r="AT9" s="35" t="s">
        <v>240</v>
      </c>
      <c r="AU9" s="35" t="s">
        <v>35</v>
      </c>
      <c r="AV9" s="35" t="s">
        <v>239</v>
      </c>
      <c r="AW9" s="35" t="s">
        <v>238</v>
      </c>
      <c r="AX9" s="35" t="s">
        <v>239</v>
      </c>
      <c r="AY9" s="35" t="s">
        <v>239</v>
      </c>
      <c r="AZ9" s="35" t="s">
        <v>238</v>
      </c>
      <c r="BA9" s="35" t="s">
        <v>238</v>
      </c>
      <c r="BB9" s="35" t="s">
        <v>238</v>
      </c>
      <c r="BC9" s="35" t="s">
        <v>238</v>
      </c>
      <c r="BD9" s="35" t="s">
        <v>238</v>
      </c>
      <c r="BE9" s="35" t="s">
        <v>238</v>
      </c>
      <c r="BF9" s="35" t="s">
        <v>238</v>
      </c>
      <c r="BG9" s="35" t="s">
        <v>238</v>
      </c>
    </row>
    <row r="10" spans="1:61" ht="18" customHeight="1" x14ac:dyDescent="0.25">
      <c r="A10" s="10" t="s">
        <v>43</v>
      </c>
      <c r="B10" s="35" t="s">
        <v>4626</v>
      </c>
      <c r="C10" s="35" t="s">
        <v>5361</v>
      </c>
      <c r="D10" s="35" t="s">
        <v>5401</v>
      </c>
      <c r="E10" s="35" t="s">
        <v>1</v>
      </c>
      <c r="F10" s="35" t="s">
        <v>2</v>
      </c>
      <c r="G10" s="35" t="s">
        <v>3</v>
      </c>
      <c r="H10" s="35" t="s">
        <v>4</v>
      </c>
      <c r="I10" s="35" t="s">
        <v>5</v>
      </c>
      <c r="J10" s="35" t="s">
        <v>143</v>
      </c>
      <c r="K10" s="35" t="s">
        <v>144</v>
      </c>
      <c r="L10" s="35" t="s">
        <v>145</v>
      </c>
      <c r="M10" s="35" t="s">
        <v>146</v>
      </c>
      <c r="N10" s="35" t="s">
        <v>147</v>
      </c>
      <c r="O10" s="35" t="s">
        <v>148</v>
      </c>
      <c r="P10" s="35" t="s">
        <v>149</v>
      </c>
      <c r="Q10" s="35" t="s">
        <v>8</v>
      </c>
      <c r="R10" s="35" t="s">
        <v>150</v>
      </c>
      <c r="S10" s="35" t="s">
        <v>151</v>
      </c>
      <c r="T10" s="35" t="s">
        <v>152</v>
      </c>
      <c r="U10" s="35" t="s">
        <v>153</v>
      </c>
      <c r="V10" s="35" t="s">
        <v>154</v>
      </c>
      <c r="W10" s="35" t="s">
        <v>155</v>
      </c>
      <c r="X10" s="35" t="s">
        <v>156</v>
      </c>
      <c r="Y10" s="35" t="s">
        <v>157</v>
      </c>
      <c r="Z10" s="35" t="s">
        <v>158</v>
      </c>
      <c r="AA10" s="35" t="s">
        <v>159</v>
      </c>
      <c r="AB10" s="35" t="s">
        <v>160</v>
      </c>
      <c r="AC10" s="35" t="s">
        <v>161</v>
      </c>
      <c r="AD10" s="35" t="s">
        <v>162</v>
      </c>
      <c r="AE10" s="35" t="s">
        <v>163</v>
      </c>
      <c r="AF10" s="35" t="s">
        <v>164</v>
      </c>
      <c r="AG10" s="35" t="s">
        <v>165</v>
      </c>
      <c r="AH10" s="35" t="s">
        <v>166</v>
      </c>
      <c r="AI10" s="35" t="s">
        <v>167</v>
      </c>
      <c r="AJ10" s="35" t="s">
        <v>168</v>
      </c>
      <c r="AK10" s="35" t="s">
        <v>169</v>
      </c>
      <c r="AL10" s="35" t="s">
        <v>170</v>
      </c>
      <c r="AM10" s="35" t="s">
        <v>171</v>
      </c>
      <c r="AN10" s="35" t="s">
        <v>172</v>
      </c>
      <c r="AO10" s="35" t="s">
        <v>173</v>
      </c>
      <c r="AP10" s="35" t="s">
        <v>174</v>
      </c>
      <c r="AQ10" s="35" t="s">
        <v>175</v>
      </c>
      <c r="AR10" s="35" t="s">
        <v>176</v>
      </c>
      <c r="AS10" s="35" t="s">
        <v>177</v>
      </c>
      <c r="AT10" s="35" t="s">
        <v>178</v>
      </c>
      <c r="AU10" s="35" t="s">
        <v>17</v>
      </c>
      <c r="AV10" s="35" t="s">
        <v>179</v>
      </c>
      <c r="AW10" s="35" t="s">
        <v>180</v>
      </c>
      <c r="AX10" s="35" t="s">
        <v>181</v>
      </c>
      <c r="AY10" s="35" t="s">
        <v>182</v>
      </c>
      <c r="AZ10" s="35" t="s">
        <v>183</v>
      </c>
      <c r="BA10" s="35" t="s">
        <v>184</v>
      </c>
      <c r="BB10" s="35" t="s">
        <v>185</v>
      </c>
      <c r="BC10" s="35" t="s">
        <v>186</v>
      </c>
      <c r="BD10" s="35" t="s">
        <v>187</v>
      </c>
      <c r="BE10" s="35" t="s">
        <v>188</v>
      </c>
      <c r="BF10" s="35" t="s">
        <v>189</v>
      </c>
      <c r="BG10" s="35" t="s">
        <v>190</v>
      </c>
    </row>
    <row r="11" spans="1:61" ht="18" customHeight="1" x14ac:dyDescent="0.25">
      <c r="A11" s="10" t="s">
        <v>44</v>
      </c>
      <c r="B11" s="35" t="s">
        <v>4627</v>
      </c>
      <c r="C11" s="35" t="s">
        <v>4631</v>
      </c>
      <c r="D11" s="35" t="s">
        <v>5402</v>
      </c>
      <c r="E11" s="35" t="s">
        <v>45</v>
      </c>
      <c r="F11" s="35" t="s">
        <v>46</v>
      </c>
      <c r="G11" s="35" t="s">
        <v>47</v>
      </c>
      <c r="H11" s="35" t="s">
        <v>48</v>
      </c>
      <c r="I11" s="35" t="s">
        <v>49</v>
      </c>
      <c r="J11" s="35" t="s">
        <v>267</v>
      </c>
      <c r="K11" s="35" t="s">
        <v>268</v>
      </c>
      <c r="L11" s="35" t="s">
        <v>269</v>
      </c>
      <c r="M11" s="35" t="s">
        <v>270</v>
      </c>
      <c r="N11" s="35" t="s">
        <v>271</v>
      </c>
      <c r="O11" s="35" t="s">
        <v>272</v>
      </c>
      <c r="P11" s="35" t="s">
        <v>273</v>
      </c>
      <c r="Q11" s="35" t="s">
        <v>52</v>
      </c>
      <c r="R11" s="35" t="s">
        <v>274</v>
      </c>
      <c r="S11" s="35" t="s">
        <v>275</v>
      </c>
      <c r="T11" s="35" t="s">
        <v>276</v>
      </c>
      <c r="U11" s="35" t="s">
        <v>277</v>
      </c>
      <c r="V11" s="35" t="s">
        <v>278</v>
      </c>
      <c r="W11" s="35" t="s">
        <v>279</v>
      </c>
      <c r="X11" s="35" t="s">
        <v>280</v>
      </c>
      <c r="Y11" s="35" t="s">
        <v>281</v>
      </c>
      <c r="Z11" s="35" t="s">
        <v>282</v>
      </c>
      <c r="AA11" s="35" t="s">
        <v>283</v>
      </c>
      <c r="AB11" s="35" t="s">
        <v>284</v>
      </c>
      <c r="AC11" s="35" t="s">
        <v>285</v>
      </c>
      <c r="AD11" s="35" t="s">
        <v>286</v>
      </c>
      <c r="AE11" s="35" t="s">
        <v>287</v>
      </c>
      <c r="AF11" s="35" t="s">
        <v>288</v>
      </c>
      <c r="AG11" s="35" t="s">
        <v>289</v>
      </c>
      <c r="AH11" s="35" t="s">
        <v>290</v>
      </c>
      <c r="AI11" s="35" t="s">
        <v>291</v>
      </c>
      <c r="AJ11" s="35" t="s">
        <v>292</v>
      </c>
      <c r="AK11" s="35" t="s">
        <v>293</v>
      </c>
      <c r="AL11" s="35" t="s">
        <v>294</v>
      </c>
      <c r="AM11" s="35" t="s">
        <v>295</v>
      </c>
      <c r="AN11" s="35" t="s">
        <v>296</v>
      </c>
      <c r="AO11" s="35" t="s">
        <v>297</v>
      </c>
      <c r="AP11" s="35" t="s">
        <v>298</v>
      </c>
      <c r="AQ11" s="35" t="s">
        <v>299</v>
      </c>
      <c r="AR11" s="35" t="s">
        <v>300</v>
      </c>
      <c r="AS11" s="35" t="s">
        <v>301</v>
      </c>
      <c r="AT11" s="35" t="s">
        <v>302</v>
      </c>
      <c r="AU11" s="35" t="s">
        <v>61</v>
      </c>
      <c r="AV11" s="35" t="s">
        <v>303</v>
      </c>
      <c r="AW11" s="35" t="s">
        <v>304</v>
      </c>
      <c r="AX11" s="35" t="s">
        <v>305</v>
      </c>
      <c r="AY11" s="35" t="s">
        <v>306</v>
      </c>
      <c r="AZ11" s="35" t="s">
        <v>307</v>
      </c>
      <c r="BA11" s="35" t="s">
        <v>308</v>
      </c>
      <c r="BB11" s="35" t="s">
        <v>309</v>
      </c>
      <c r="BC11" s="35" t="s">
        <v>310</v>
      </c>
      <c r="BD11" s="35" t="s">
        <v>311</v>
      </c>
      <c r="BE11" s="35" t="s">
        <v>312</v>
      </c>
      <c r="BF11" s="35" t="s">
        <v>313</v>
      </c>
      <c r="BG11" s="35" t="s">
        <v>314</v>
      </c>
    </row>
    <row r="12" spans="1:61" ht="18" customHeight="1" x14ac:dyDescent="0.25">
      <c r="A12" s="10" t="s">
        <v>5403</v>
      </c>
      <c r="B12" s="35" t="str">
        <f>IFERROR(LOWER(MID(B2,1,1))&amp;MID(B2,2,FIND(".", B2)-2) &amp; "_" &amp; MID(B2,FIND(".", B2)+1,1000),B2)</f>
        <v>period_identifier</v>
      </c>
      <c r="C12" s="35" t="str">
        <f t="shared" ref="C12:BG12" si="0">IFERROR(LOWER(MID(C2,1,1))&amp;MID(C2,2,FIND(".", C2)-2) &amp; "_" &amp; MID(C2,FIND(".", C2)+1,1000),C2)</f>
        <v>company_objectIdSender</v>
      </c>
      <c r="D12" s="35" t="str">
        <f t="shared" si="0"/>
        <v>property_objectIdSender</v>
      </c>
      <c r="E12" s="35" t="str">
        <f t="shared" si="0"/>
        <v>objectIdSender</v>
      </c>
      <c r="F12" s="35" t="str">
        <f t="shared" si="0"/>
        <v>objectIdReceiver</v>
      </c>
      <c r="G12" s="35" t="str">
        <f t="shared" si="0"/>
        <v>validFrom</v>
      </c>
      <c r="H12" s="35" t="str">
        <f t="shared" si="0"/>
        <v>validTo</v>
      </c>
      <c r="I12" s="35" t="str">
        <f t="shared" si="0"/>
        <v>label</v>
      </c>
      <c r="J12" s="35" t="str">
        <f t="shared" si="0"/>
        <v>acceptedTerminationDate</v>
      </c>
      <c r="K12" s="35" t="str">
        <f t="shared" si="0"/>
        <v>badDebt</v>
      </c>
      <c r="L12" s="35" t="str">
        <f t="shared" si="0"/>
        <v>beginRentPayment</v>
      </c>
      <c r="M12" s="35" t="str">
        <f t="shared" si="0"/>
        <v>breakOption</v>
      </c>
      <c r="N12" s="35" t="str">
        <f t="shared" si="0"/>
        <v>collectiveObjectIdSender</v>
      </c>
      <c r="O12" s="35" t="str">
        <f t="shared" si="0"/>
        <v>contractCompletionDate</v>
      </c>
      <c r="P12" s="35" t="str">
        <f t="shared" si="0"/>
        <v>contractExtensionDuration</v>
      </c>
      <c r="Q12" s="35" t="str">
        <f t="shared" si="0"/>
        <v>courtage</v>
      </c>
      <c r="R12" s="35" t="str">
        <f t="shared" si="0"/>
        <v>debitor</v>
      </c>
      <c r="S12" s="35" t="str">
        <f t="shared" si="0"/>
        <v>debitorId</v>
      </c>
      <c r="T12" s="35" t="str">
        <f t="shared" si="0"/>
        <v>depositAgreed</v>
      </c>
      <c r="U12" s="35" t="str">
        <f t="shared" si="0"/>
        <v>depositAmount</v>
      </c>
      <c r="V12" s="35" t="str">
        <f t="shared" si="0"/>
        <v>depositIncreaseType</v>
      </c>
      <c r="W12" s="35" t="str">
        <f t="shared" si="0"/>
        <v>depositPayed</v>
      </c>
      <c r="X12" s="35" t="str">
        <f t="shared" si="0"/>
        <v>depositType</v>
      </c>
      <c r="Y12" s="35" t="str">
        <f t="shared" si="0"/>
        <v>dmiendOption</v>
      </c>
      <c r="Z12" s="35" t="str">
        <f t="shared" si="0"/>
        <v>dunningIndicator</v>
      </c>
      <c r="AA12" s="35" t="str">
        <f t="shared" si="0"/>
        <v>dunningLevel</v>
      </c>
      <c r="AB12" s="35" t="str">
        <f t="shared" si="0"/>
        <v>freeFrom</v>
      </c>
      <c r="AC12" s="35" t="str">
        <f t="shared" si="0"/>
        <v>heatingCosts</v>
      </c>
      <c r="AD12" s="35" t="str">
        <f t="shared" si="0"/>
        <v>leaseBeginDate</v>
      </c>
      <c r="AE12" s="35" t="str">
        <f t="shared" si="0"/>
        <v>leaseContractType</v>
      </c>
      <c r="AF12" s="35" t="str">
        <f t="shared" si="0"/>
        <v>leaseEndDate</v>
      </c>
      <c r="AG12" s="35" t="str">
        <f t="shared" si="0"/>
        <v>leaseEndType</v>
      </c>
      <c r="AH12" s="35" t="str">
        <f t="shared" si="0"/>
        <v>maxNumberOfPerson</v>
      </c>
      <c r="AI12" s="35" t="str">
        <f t="shared" si="0"/>
        <v>maxRentalTime</v>
      </c>
      <c r="AJ12" s="35" t="str">
        <f t="shared" si="0"/>
        <v>minRentalTime</v>
      </c>
      <c r="AK12" s="35" t="str">
        <f t="shared" si="0"/>
        <v>nation</v>
      </c>
      <c r="AL12" s="35" t="str">
        <f t="shared" si="0"/>
        <v>openItems</v>
      </c>
      <c r="AM12" s="35" t="str">
        <f t="shared" si="0"/>
        <v>operatingCostPrepayment</v>
      </c>
      <c r="AN12" s="35" t="str">
        <f t="shared" si="0"/>
        <v>operatingCostsSettled</v>
      </c>
      <c r="AO12" s="35" t="str">
        <f t="shared" si="0"/>
        <v>option</v>
      </c>
      <c r="AP12" s="35" t="str">
        <f t="shared" si="0"/>
        <v>parkingSpaceCosts</v>
      </c>
      <c r="AQ12" s="35" t="str">
        <f t="shared" si="0"/>
        <v>payment</v>
      </c>
      <c r="AR12" s="35" t="str">
        <f t="shared" si="0"/>
        <v>paymentPattern</v>
      </c>
      <c r="AS12" s="35" t="str">
        <f t="shared" si="0"/>
        <v>periodsTurnoverRents</v>
      </c>
      <c r="AT12" s="35" t="str">
        <f t="shared" si="0"/>
        <v>petsAllowed</v>
      </c>
      <c r="AU12" s="35" t="str">
        <f t="shared" si="0"/>
        <v>propertyManager</v>
      </c>
      <c r="AV12" s="35" t="str">
        <f t="shared" si="0"/>
        <v>sector</v>
      </c>
      <c r="AW12" s="35" t="str">
        <f t="shared" si="0"/>
        <v>tenancy</v>
      </c>
      <c r="AX12" s="35" t="str">
        <f t="shared" si="0"/>
        <v>terminated</v>
      </c>
      <c r="AY12" s="35" t="str">
        <f t="shared" si="0"/>
        <v>terminationDuration</v>
      </c>
      <c r="AZ12" s="35" t="str">
        <f t="shared" si="0"/>
        <v>terminationReceiptDate</v>
      </c>
      <c r="BA12" s="35" t="str">
        <f t="shared" si="0"/>
        <v>turnoverAdjType</v>
      </c>
      <c r="BB12" s="35" t="str">
        <f t="shared" si="0"/>
        <v>turnoverCertificate</v>
      </c>
      <c r="BC12" s="35" t="str">
        <f t="shared" si="0"/>
        <v>turnoverMinimum</v>
      </c>
      <c r="BD12" s="35" t="str">
        <f t="shared" si="0"/>
        <v>turnoverRent</v>
      </c>
      <c r="BE12" s="35" t="str">
        <f t="shared" si="0"/>
        <v>turnoverRentCap</v>
      </c>
      <c r="BF12" s="35" t="str">
        <f t="shared" si="0"/>
        <v>turnoverReportingInterval</v>
      </c>
      <c r="BG12" s="35" t="str">
        <f t="shared" si="0"/>
        <v>turnoverSortiment</v>
      </c>
    </row>
    <row r="13" spans="1:61" ht="18" customHeight="1" x14ac:dyDescent="0.25">
      <c r="A13" s="10" t="s">
        <v>72</v>
      </c>
      <c r="B13" s="35" t="s">
        <v>73</v>
      </c>
      <c r="C13" s="35" t="s">
        <v>73</v>
      </c>
      <c r="D13" s="35" t="s">
        <v>73</v>
      </c>
      <c r="E13" s="35" t="s">
        <v>73</v>
      </c>
      <c r="F13" s="35" t="s">
        <v>73</v>
      </c>
      <c r="G13" s="35" t="s">
        <v>74</v>
      </c>
      <c r="H13" s="35" t="s">
        <v>74</v>
      </c>
      <c r="I13" s="35" t="s">
        <v>73</v>
      </c>
      <c r="J13" s="35" t="s">
        <v>74</v>
      </c>
      <c r="K13" s="35" t="s">
        <v>77</v>
      </c>
      <c r="L13" s="35" t="s">
        <v>74</v>
      </c>
      <c r="M13" s="35" t="s">
        <v>74</v>
      </c>
      <c r="N13" s="35" t="s">
        <v>73</v>
      </c>
      <c r="O13" s="35" t="s">
        <v>74</v>
      </c>
      <c r="P13" s="35" t="s">
        <v>315</v>
      </c>
      <c r="Q13" s="35" t="s">
        <v>77</v>
      </c>
      <c r="R13" s="35" t="s">
        <v>73</v>
      </c>
      <c r="S13" s="35" t="s">
        <v>73</v>
      </c>
      <c r="T13" s="35" t="s">
        <v>76</v>
      </c>
      <c r="U13" s="35" t="s">
        <v>77</v>
      </c>
      <c r="V13" s="35" t="s">
        <v>75</v>
      </c>
      <c r="W13" s="35" t="s">
        <v>76</v>
      </c>
      <c r="X13" s="35" t="s">
        <v>75</v>
      </c>
      <c r="Y13" s="35" t="s">
        <v>74</v>
      </c>
      <c r="Z13" s="35" t="s">
        <v>76</v>
      </c>
      <c r="AA13" s="35" t="s">
        <v>75</v>
      </c>
      <c r="AB13" s="35" t="s">
        <v>74</v>
      </c>
      <c r="AC13" s="35" t="s">
        <v>77</v>
      </c>
      <c r="AD13" s="35" t="s">
        <v>74</v>
      </c>
      <c r="AE13" s="35" t="s">
        <v>75</v>
      </c>
      <c r="AF13" s="35" t="s">
        <v>74</v>
      </c>
      <c r="AG13" s="35" t="s">
        <v>75</v>
      </c>
      <c r="AH13" s="35" t="s">
        <v>79</v>
      </c>
      <c r="AI13" s="35" t="s">
        <v>315</v>
      </c>
      <c r="AJ13" s="35" t="s">
        <v>315</v>
      </c>
      <c r="AK13" s="35" t="s">
        <v>73</v>
      </c>
      <c r="AL13" s="35" t="s">
        <v>77</v>
      </c>
      <c r="AM13" s="35" t="s">
        <v>77</v>
      </c>
      <c r="AN13" s="35" t="s">
        <v>77</v>
      </c>
      <c r="AO13" s="35" t="s">
        <v>76</v>
      </c>
      <c r="AP13" s="35" t="s">
        <v>77</v>
      </c>
      <c r="AQ13" s="35" t="s">
        <v>77</v>
      </c>
      <c r="AR13" s="35" t="s">
        <v>315</v>
      </c>
      <c r="AS13" s="35" t="s">
        <v>315</v>
      </c>
      <c r="AT13" s="35" t="s">
        <v>76</v>
      </c>
      <c r="AU13" s="35" t="s">
        <v>73</v>
      </c>
      <c r="AV13" s="35" t="s">
        <v>75</v>
      </c>
      <c r="AW13" s="35" t="s">
        <v>315</v>
      </c>
      <c r="AX13" s="35" t="s">
        <v>76</v>
      </c>
      <c r="AY13" s="35" t="s">
        <v>315</v>
      </c>
      <c r="AZ13" s="35" t="s">
        <v>74</v>
      </c>
      <c r="BA13" s="35" t="s">
        <v>75</v>
      </c>
      <c r="BB13" s="35" t="s">
        <v>76</v>
      </c>
      <c r="BC13" s="35" t="s">
        <v>77</v>
      </c>
      <c r="BD13" s="35" t="s">
        <v>316</v>
      </c>
      <c r="BE13" s="35" t="s">
        <v>77</v>
      </c>
      <c r="BF13" s="35" t="s">
        <v>315</v>
      </c>
      <c r="BG13" s="35" t="s">
        <v>73</v>
      </c>
    </row>
    <row r="14" spans="1:61" ht="18" customHeight="1" x14ac:dyDescent="0.25">
      <c r="A14" s="10" t="s">
        <v>81</v>
      </c>
      <c r="B14" s="35" t="s">
        <v>73</v>
      </c>
      <c r="C14" s="35" t="s">
        <v>73</v>
      </c>
      <c r="D14" s="35" t="s">
        <v>73</v>
      </c>
      <c r="E14" s="35" t="s">
        <v>73</v>
      </c>
      <c r="F14" s="35" t="s">
        <v>73</v>
      </c>
      <c r="G14" s="35" t="s">
        <v>82</v>
      </c>
      <c r="H14" s="35" t="s">
        <v>82</v>
      </c>
      <c r="I14" s="35" t="s">
        <v>73</v>
      </c>
      <c r="J14" s="35" t="s">
        <v>82</v>
      </c>
      <c r="K14" s="35" t="s">
        <v>77</v>
      </c>
      <c r="L14" s="35" t="s">
        <v>82</v>
      </c>
      <c r="M14" s="35" t="s">
        <v>82</v>
      </c>
      <c r="N14" s="35" t="s">
        <v>73</v>
      </c>
      <c r="O14" s="35" t="s">
        <v>82</v>
      </c>
      <c r="P14" s="35" t="s">
        <v>317</v>
      </c>
      <c r="Q14" s="35" t="s">
        <v>77</v>
      </c>
      <c r="R14" s="35" t="s">
        <v>73</v>
      </c>
      <c r="S14" s="35" t="s">
        <v>73</v>
      </c>
      <c r="T14" s="35" t="s">
        <v>76</v>
      </c>
      <c r="U14" s="35" t="s">
        <v>77</v>
      </c>
      <c r="V14" s="35" t="s">
        <v>75</v>
      </c>
      <c r="W14" s="35" t="s">
        <v>76</v>
      </c>
      <c r="X14" s="35" t="s">
        <v>75</v>
      </c>
      <c r="Y14" s="35" t="s">
        <v>82</v>
      </c>
      <c r="Z14" s="35" t="s">
        <v>76</v>
      </c>
      <c r="AA14" s="35" t="s">
        <v>75</v>
      </c>
      <c r="AB14" s="35" t="s">
        <v>82</v>
      </c>
      <c r="AC14" s="35" t="s">
        <v>77</v>
      </c>
      <c r="AD14" s="35" t="s">
        <v>82</v>
      </c>
      <c r="AE14" s="35" t="s">
        <v>75</v>
      </c>
      <c r="AF14" s="35" t="s">
        <v>82</v>
      </c>
      <c r="AG14" s="35" t="s">
        <v>75</v>
      </c>
      <c r="AH14" s="35" t="s">
        <v>84</v>
      </c>
      <c r="AI14" s="35" t="s">
        <v>317</v>
      </c>
      <c r="AJ14" s="35" t="s">
        <v>317</v>
      </c>
      <c r="AK14" s="35" t="s">
        <v>73</v>
      </c>
      <c r="AL14" s="35" t="s">
        <v>77</v>
      </c>
      <c r="AM14" s="35" t="s">
        <v>77</v>
      </c>
      <c r="AN14" s="35" t="s">
        <v>77</v>
      </c>
      <c r="AO14" s="35" t="s">
        <v>76</v>
      </c>
      <c r="AP14" s="35" t="s">
        <v>77</v>
      </c>
      <c r="AQ14" s="35" t="s">
        <v>77</v>
      </c>
      <c r="AR14" s="35" t="s">
        <v>317</v>
      </c>
      <c r="AS14" s="35" t="s">
        <v>317</v>
      </c>
      <c r="AT14" s="35" t="s">
        <v>76</v>
      </c>
      <c r="AU14" s="35" t="s">
        <v>73</v>
      </c>
      <c r="AV14" s="35" t="s">
        <v>75</v>
      </c>
      <c r="AW14" s="35" t="s">
        <v>317</v>
      </c>
      <c r="AX14" s="35" t="s">
        <v>76</v>
      </c>
      <c r="AY14" s="35" t="s">
        <v>317</v>
      </c>
      <c r="AZ14" s="35" t="s">
        <v>82</v>
      </c>
      <c r="BA14" s="35" t="s">
        <v>75</v>
      </c>
      <c r="BB14" s="35" t="s">
        <v>76</v>
      </c>
      <c r="BC14" s="35" t="s">
        <v>77</v>
      </c>
      <c r="BD14" s="35" t="s">
        <v>318</v>
      </c>
      <c r="BE14" s="35" t="s">
        <v>77</v>
      </c>
      <c r="BF14" s="35" t="s">
        <v>317</v>
      </c>
      <c r="BG14" s="35" t="s">
        <v>73</v>
      </c>
    </row>
    <row r="15" spans="1:61" ht="18" customHeight="1" x14ac:dyDescent="0.25">
      <c r="A15" s="10" t="s">
        <v>5404</v>
      </c>
      <c r="B15" s="35" t="str">
        <f>IF(OR(B13="Decimal",B13="Percentage"),"REAL",IF(OR(B13="Boolean",B13="Integer"),"INTEGER","TEXT"))</f>
        <v>TEXT</v>
      </c>
      <c r="C15" s="35" t="str">
        <f t="shared" ref="C15:BG15" si="1">IF(OR(C13="Decimal",C13="Percentage"),"REAL",IF(OR(C13="Boolean",C13="Integer"),"INTEGER","TEXT"))</f>
        <v>TEXT</v>
      </c>
      <c r="D15" s="35" t="str">
        <f t="shared" si="1"/>
        <v>TEXT</v>
      </c>
      <c r="E15" s="35" t="str">
        <f t="shared" si="1"/>
        <v>TEXT</v>
      </c>
      <c r="F15" s="35" t="str">
        <f t="shared" si="1"/>
        <v>TEXT</v>
      </c>
      <c r="G15" s="35" t="str">
        <f t="shared" si="1"/>
        <v>TEXT</v>
      </c>
      <c r="H15" s="35" t="str">
        <f t="shared" si="1"/>
        <v>TEXT</v>
      </c>
      <c r="I15" s="35" t="str">
        <f t="shared" si="1"/>
        <v>TEXT</v>
      </c>
      <c r="J15" s="35" t="str">
        <f t="shared" si="1"/>
        <v>TEXT</v>
      </c>
      <c r="K15" s="35" t="str">
        <f t="shared" si="1"/>
        <v>TEXT</v>
      </c>
      <c r="L15" s="35" t="str">
        <f t="shared" si="1"/>
        <v>TEXT</v>
      </c>
      <c r="M15" s="35" t="str">
        <f t="shared" si="1"/>
        <v>TEXT</v>
      </c>
      <c r="N15" s="35" t="str">
        <f t="shared" si="1"/>
        <v>TEXT</v>
      </c>
      <c r="O15" s="35" t="str">
        <f t="shared" si="1"/>
        <v>TEXT</v>
      </c>
      <c r="P15" s="35" t="str">
        <f t="shared" si="1"/>
        <v>TEXT</v>
      </c>
      <c r="Q15" s="35" t="str">
        <f t="shared" si="1"/>
        <v>TEXT</v>
      </c>
      <c r="R15" s="35" t="str">
        <f t="shared" si="1"/>
        <v>TEXT</v>
      </c>
      <c r="S15" s="35" t="str">
        <f t="shared" si="1"/>
        <v>TEXT</v>
      </c>
      <c r="T15" s="35" t="str">
        <f t="shared" si="1"/>
        <v>INTEGER</v>
      </c>
      <c r="U15" s="35" t="str">
        <f t="shared" si="1"/>
        <v>TEXT</v>
      </c>
      <c r="V15" s="35" t="str">
        <f t="shared" si="1"/>
        <v>TEXT</v>
      </c>
      <c r="W15" s="35" t="str">
        <f t="shared" si="1"/>
        <v>INTEGER</v>
      </c>
      <c r="X15" s="35" t="str">
        <f t="shared" si="1"/>
        <v>TEXT</v>
      </c>
      <c r="Y15" s="35" t="str">
        <f t="shared" si="1"/>
        <v>TEXT</v>
      </c>
      <c r="Z15" s="35" t="str">
        <f t="shared" si="1"/>
        <v>INTEGER</v>
      </c>
      <c r="AA15" s="35" t="str">
        <f t="shared" si="1"/>
        <v>TEXT</v>
      </c>
      <c r="AB15" s="35" t="str">
        <f t="shared" si="1"/>
        <v>TEXT</v>
      </c>
      <c r="AC15" s="35" t="str">
        <f t="shared" si="1"/>
        <v>TEXT</v>
      </c>
      <c r="AD15" s="35" t="str">
        <f t="shared" si="1"/>
        <v>TEXT</v>
      </c>
      <c r="AE15" s="35" t="str">
        <f t="shared" si="1"/>
        <v>TEXT</v>
      </c>
      <c r="AF15" s="35" t="str">
        <f t="shared" si="1"/>
        <v>TEXT</v>
      </c>
      <c r="AG15" s="35" t="str">
        <f t="shared" si="1"/>
        <v>TEXT</v>
      </c>
      <c r="AH15" s="35" t="str">
        <f t="shared" si="1"/>
        <v>INTEGER</v>
      </c>
      <c r="AI15" s="35" t="str">
        <f t="shared" si="1"/>
        <v>TEXT</v>
      </c>
      <c r="AJ15" s="35" t="str">
        <f t="shared" si="1"/>
        <v>TEXT</v>
      </c>
      <c r="AK15" s="35" t="str">
        <f t="shared" si="1"/>
        <v>TEXT</v>
      </c>
      <c r="AL15" s="35" t="str">
        <f t="shared" si="1"/>
        <v>TEXT</v>
      </c>
      <c r="AM15" s="35" t="str">
        <f t="shared" si="1"/>
        <v>TEXT</v>
      </c>
      <c r="AN15" s="35" t="str">
        <f t="shared" si="1"/>
        <v>TEXT</v>
      </c>
      <c r="AO15" s="35" t="str">
        <f t="shared" si="1"/>
        <v>INTEGER</v>
      </c>
      <c r="AP15" s="35" t="str">
        <f t="shared" si="1"/>
        <v>TEXT</v>
      </c>
      <c r="AQ15" s="35" t="str">
        <f t="shared" si="1"/>
        <v>TEXT</v>
      </c>
      <c r="AR15" s="35" t="str">
        <f t="shared" si="1"/>
        <v>TEXT</v>
      </c>
      <c r="AS15" s="35" t="str">
        <f t="shared" si="1"/>
        <v>TEXT</v>
      </c>
      <c r="AT15" s="35" t="str">
        <f t="shared" si="1"/>
        <v>INTEGER</v>
      </c>
      <c r="AU15" s="35" t="str">
        <f t="shared" si="1"/>
        <v>TEXT</v>
      </c>
      <c r="AV15" s="35" t="str">
        <f t="shared" si="1"/>
        <v>TEXT</v>
      </c>
      <c r="AW15" s="35" t="str">
        <f t="shared" si="1"/>
        <v>TEXT</v>
      </c>
      <c r="AX15" s="35" t="str">
        <f t="shared" si="1"/>
        <v>INTEGER</v>
      </c>
      <c r="AY15" s="35" t="str">
        <f t="shared" si="1"/>
        <v>TEXT</v>
      </c>
      <c r="AZ15" s="35" t="str">
        <f t="shared" si="1"/>
        <v>TEXT</v>
      </c>
      <c r="BA15" s="35" t="str">
        <f t="shared" si="1"/>
        <v>TEXT</v>
      </c>
      <c r="BB15" s="35" t="str">
        <f t="shared" si="1"/>
        <v>INTEGER</v>
      </c>
      <c r="BC15" s="35" t="str">
        <f t="shared" si="1"/>
        <v>TEXT</v>
      </c>
      <c r="BD15" s="35" t="str">
        <f t="shared" si="1"/>
        <v>REAL</v>
      </c>
      <c r="BE15" s="35" t="str">
        <f t="shared" si="1"/>
        <v>TEXT</v>
      </c>
      <c r="BF15" s="35" t="str">
        <f t="shared" si="1"/>
        <v>TEXT</v>
      </c>
      <c r="BG15" s="35" t="str">
        <f t="shared" si="1"/>
        <v>TEXT</v>
      </c>
    </row>
    <row r="16" spans="1:61" ht="18" customHeight="1" x14ac:dyDescent="0.25">
      <c r="A16" s="10" t="s">
        <v>85</v>
      </c>
      <c r="B16" s="35" t="s">
        <v>32</v>
      </c>
      <c r="C16" s="35" t="s">
        <v>32</v>
      </c>
      <c r="D16" s="35" t="s">
        <v>32</v>
      </c>
      <c r="E16" s="35" t="s">
        <v>32</v>
      </c>
      <c r="F16" s="35" t="s">
        <v>32</v>
      </c>
      <c r="G16" s="35" t="s">
        <v>32</v>
      </c>
      <c r="H16" s="35" t="s">
        <v>32</v>
      </c>
      <c r="I16" s="35" t="s">
        <v>32</v>
      </c>
      <c r="J16" s="35" t="s">
        <v>32</v>
      </c>
      <c r="K16" s="35" t="s">
        <v>32</v>
      </c>
      <c r="L16" s="35" t="s">
        <v>32</v>
      </c>
      <c r="M16" s="35" t="s">
        <v>32</v>
      </c>
      <c r="N16" s="35" t="s">
        <v>32</v>
      </c>
      <c r="O16" s="35" t="s">
        <v>32</v>
      </c>
      <c r="P16" s="35" t="s">
        <v>32</v>
      </c>
      <c r="Q16" s="35" t="s">
        <v>32</v>
      </c>
      <c r="R16" s="35" t="s">
        <v>32</v>
      </c>
      <c r="S16" s="35" t="s">
        <v>32</v>
      </c>
      <c r="T16" s="35" t="s">
        <v>32</v>
      </c>
      <c r="U16" s="35" t="s">
        <v>32</v>
      </c>
      <c r="V16" s="35" t="s">
        <v>319</v>
      </c>
      <c r="W16" s="35" t="s">
        <v>32</v>
      </c>
      <c r="X16" s="35" t="s">
        <v>320</v>
      </c>
      <c r="Y16" s="35" t="s">
        <v>32</v>
      </c>
      <c r="Z16" s="35" t="s">
        <v>32</v>
      </c>
      <c r="AA16" s="35" t="s">
        <v>321</v>
      </c>
      <c r="AB16" s="35" t="s">
        <v>32</v>
      </c>
      <c r="AC16" s="35" t="s">
        <v>32</v>
      </c>
      <c r="AD16" s="35" t="s">
        <v>32</v>
      </c>
      <c r="AE16" s="35" t="s">
        <v>322</v>
      </c>
      <c r="AF16" s="35" t="s">
        <v>32</v>
      </c>
      <c r="AG16" s="35" t="s">
        <v>323</v>
      </c>
      <c r="AH16" s="35" t="s">
        <v>32</v>
      </c>
      <c r="AI16" s="35" t="s">
        <v>32</v>
      </c>
      <c r="AJ16" s="35" t="s">
        <v>32</v>
      </c>
      <c r="AK16" s="35" t="s">
        <v>32</v>
      </c>
      <c r="AL16" s="35" t="s">
        <v>32</v>
      </c>
      <c r="AM16" s="35" t="s">
        <v>32</v>
      </c>
      <c r="AN16" s="35" t="s">
        <v>32</v>
      </c>
      <c r="AO16" s="35" t="s">
        <v>32</v>
      </c>
      <c r="AP16" s="35" t="s">
        <v>32</v>
      </c>
      <c r="AQ16" s="35" t="s">
        <v>32</v>
      </c>
      <c r="AR16" s="35" t="s">
        <v>32</v>
      </c>
      <c r="AS16" s="35" t="s">
        <v>32</v>
      </c>
      <c r="AT16" s="35" t="s">
        <v>32</v>
      </c>
      <c r="AU16" s="35" t="s">
        <v>32</v>
      </c>
      <c r="AV16" s="35" t="s">
        <v>227</v>
      </c>
      <c r="AW16" s="35" t="s">
        <v>32</v>
      </c>
      <c r="AX16" s="35" t="s">
        <v>32</v>
      </c>
      <c r="AY16" s="35" t="s">
        <v>32</v>
      </c>
      <c r="AZ16" s="35" t="s">
        <v>32</v>
      </c>
      <c r="BA16" s="35" t="s">
        <v>324</v>
      </c>
      <c r="BB16" s="35" t="s">
        <v>32</v>
      </c>
      <c r="BC16" s="35" t="s">
        <v>32</v>
      </c>
      <c r="BD16" s="35" t="s">
        <v>32</v>
      </c>
      <c r="BE16" s="35" t="s">
        <v>32</v>
      </c>
      <c r="BF16" s="35" t="s">
        <v>32</v>
      </c>
      <c r="BG16" s="35" t="s">
        <v>32</v>
      </c>
    </row>
    <row r="17" spans="1:59" ht="18" customHeight="1" x14ac:dyDescent="0.25">
      <c r="A17" s="10" t="s">
        <v>89</v>
      </c>
      <c r="B17" s="35" t="s">
        <v>126</v>
      </c>
      <c r="C17" s="35" t="s">
        <v>126</v>
      </c>
      <c r="D17" s="35" t="s">
        <v>126</v>
      </c>
      <c r="E17" s="35" t="s">
        <v>126</v>
      </c>
      <c r="F17" s="35" t="s">
        <v>126</v>
      </c>
      <c r="G17" s="35" t="s">
        <v>325</v>
      </c>
      <c r="H17" s="35" t="s">
        <v>326</v>
      </c>
      <c r="I17" s="35" t="s">
        <v>90</v>
      </c>
      <c r="J17" s="35" t="s">
        <v>327</v>
      </c>
      <c r="K17" s="35" t="s">
        <v>328</v>
      </c>
      <c r="L17" s="35" t="s">
        <v>329</v>
      </c>
      <c r="M17" s="35" t="s">
        <v>330</v>
      </c>
      <c r="N17" s="35" t="s">
        <v>90</v>
      </c>
      <c r="O17" s="35" t="s">
        <v>331</v>
      </c>
      <c r="P17" s="35" t="s">
        <v>332</v>
      </c>
      <c r="Q17" s="35" t="s">
        <v>333</v>
      </c>
      <c r="R17" s="35" t="s">
        <v>126</v>
      </c>
      <c r="S17" s="35" t="s">
        <v>126</v>
      </c>
      <c r="T17" s="35" t="s">
        <v>95</v>
      </c>
      <c r="U17" s="35" t="s">
        <v>334</v>
      </c>
      <c r="V17" s="35" t="s">
        <v>335</v>
      </c>
      <c r="W17" s="35" t="s">
        <v>95</v>
      </c>
      <c r="X17" s="35" t="s">
        <v>336</v>
      </c>
      <c r="Y17" s="35" t="s">
        <v>337</v>
      </c>
      <c r="Z17" s="35" t="s">
        <v>95</v>
      </c>
      <c r="AA17" s="35" t="s">
        <v>338</v>
      </c>
      <c r="AB17" s="35" t="s">
        <v>339</v>
      </c>
      <c r="AC17" s="35" t="s">
        <v>340</v>
      </c>
      <c r="AD17" s="35" t="s">
        <v>341</v>
      </c>
      <c r="AE17" s="35" t="s">
        <v>342</v>
      </c>
      <c r="AF17" s="35" t="s">
        <v>343</v>
      </c>
      <c r="AG17" s="35" t="s">
        <v>344</v>
      </c>
      <c r="AH17" s="35" t="s">
        <v>345</v>
      </c>
      <c r="AI17" s="35" t="s">
        <v>346</v>
      </c>
      <c r="AJ17" s="35" t="s">
        <v>347</v>
      </c>
      <c r="AK17" s="35" t="s">
        <v>126</v>
      </c>
      <c r="AL17" s="35" t="s">
        <v>348</v>
      </c>
      <c r="AM17" s="35" t="s">
        <v>349</v>
      </c>
      <c r="AN17" s="35" t="s">
        <v>350</v>
      </c>
      <c r="AO17" s="35" t="s">
        <v>95</v>
      </c>
      <c r="AP17" s="35" t="s">
        <v>351</v>
      </c>
      <c r="AQ17" s="35" t="s">
        <v>352</v>
      </c>
      <c r="AR17" s="35" t="s">
        <v>353</v>
      </c>
      <c r="AS17" s="35" t="s">
        <v>347</v>
      </c>
      <c r="AT17" s="35" t="s">
        <v>95</v>
      </c>
      <c r="AU17" s="35" t="s">
        <v>93</v>
      </c>
      <c r="AV17" s="35" t="s">
        <v>354</v>
      </c>
      <c r="AW17" s="35" t="s">
        <v>346</v>
      </c>
      <c r="AX17" s="35" t="s">
        <v>102</v>
      </c>
      <c r="AY17" s="35" t="s">
        <v>346</v>
      </c>
      <c r="AZ17" s="35" t="s">
        <v>355</v>
      </c>
      <c r="BA17" s="35" t="s">
        <v>356</v>
      </c>
      <c r="BB17" s="35" t="s">
        <v>102</v>
      </c>
      <c r="BC17" s="35" t="s">
        <v>357</v>
      </c>
      <c r="BD17" s="35" t="s">
        <v>358</v>
      </c>
      <c r="BE17" s="35" t="s">
        <v>359</v>
      </c>
      <c r="BF17" s="35" t="s">
        <v>360</v>
      </c>
      <c r="BG17" s="35" t="s">
        <v>90</v>
      </c>
    </row>
    <row r="18" spans="1:59" ht="18" customHeight="1" x14ac:dyDescent="0.25">
      <c r="A18" s="10" t="s">
        <v>89</v>
      </c>
      <c r="B18" s="35" t="s">
        <v>90</v>
      </c>
      <c r="C18" s="35" t="s">
        <v>93</v>
      </c>
      <c r="D18" s="35" t="s">
        <v>93</v>
      </c>
      <c r="E18" s="35" t="s">
        <v>126</v>
      </c>
      <c r="F18" s="35" t="s">
        <v>93</v>
      </c>
      <c r="G18" s="35" t="s">
        <v>361</v>
      </c>
      <c r="H18" s="35" t="s">
        <v>362</v>
      </c>
      <c r="I18" s="35" t="s">
        <v>90</v>
      </c>
      <c r="J18" s="35" t="s">
        <v>363</v>
      </c>
      <c r="K18" s="35" t="s">
        <v>364</v>
      </c>
      <c r="L18" s="35" t="s">
        <v>365</v>
      </c>
      <c r="M18" s="35" t="s">
        <v>366</v>
      </c>
      <c r="N18" s="35" t="s">
        <v>93</v>
      </c>
      <c r="O18" s="35" t="s">
        <v>367</v>
      </c>
      <c r="P18" s="35" t="s">
        <v>360</v>
      </c>
      <c r="Q18" s="35" t="s">
        <v>368</v>
      </c>
      <c r="R18" s="35" t="s">
        <v>90</v>
      </c>
      <c r="S18" s="35" t="s">
        <v>90</v>
      </c>
      <c r="T18" s="35" t="s">
        <v>95</v>
      </c>
      <c r="U18" s="35" t="s">
        <v>369</v>
      </c>
      <c r="V18" s="35" t="s">
        <v>370</v>
      </c>
      <c r="W18" s="35" t="s">
        <v>95</v>
      </c>
      <c r="X18" s="35" t="s">
        <v>371</v>
      </c>
      <c r="Y18" s="35" t="s">
        <v>372</v>
      </c>
      <c r="Z18" s="35" t="s">
        <v>95</v>
      </c>
      <c r="AA18" s="35" t="s">
        <v>344</v>
      </c>
      <c r="AB18" s="35" t="s">
        <v>373</v>
      </c>
      <c r="AC18" s="35" t="s">
        <v>374</v>
      </c>
      <c r="AD18" s="35" t="s">
        <v>375</v>
      </c>
      <c r="AE18" s="35" t="s">
        <v>376</v>
      </c>
      <c r="AF18" s="35" t="s">
        <v>377</v>
      </c>
      <c r="AG18" s="35" t="s">
        <v>344</v>
      </c>
      <c r="AH18" s="35" t="s">
        <v>378</v>
      </c>
      <c r="AI18" s="35" t="s">
        <v>353</v>
      </c>
      <c r="AJ18" s="35" t="s">
        <v>332</v>
      </c>
      <c r="AK18" s="35" t="s">
        <v>126</v>
      </c>
      <c r="AL18" s="35" t="s">
        <v>379</v>
      </c>
      <c r="AM18" s="35" t="s">
        <v>380</v>
      </c>
      <c r="AN18" s="35" t="s">
        <v>381</v>
      </c>
      <c r="AO18" s="35" t="s">
        <v>102</v>
      </c>
      <c r="AP18" s="35" t="s">
        <v>382</v>
      </c>
      <c r="AQ18" s="35" t="s">
        <v>383</v>
      </c>
      <c r="AR18" s="35" t="s">
        <v>360</v>
      </c>
      <c r="AS18" s="35" t="s">
        <v>346</v>
      </c>
      <c r="AT18" s="35" t="s">
        <v>102</v>
      </c>
      <c r="AU18" s="35" t="s">
        <v>93</v>
      </c>
      <c r="AV18" s="35" t="s">
        <v>384</v>
      </c>
      <c r="AW18" s="35" t="s">
        <v>332</v>
      </c>
      <c r="AX18" s="35" t="s">
        <v>102</v>
      </c>
      <c r="AY18" s="35" t="s">
        <v>353</v>
      </c>
      <c r="AZ18" s="35" t="s">
        <v>385</v>
      </c>
      <c r="BA18" s="35" t="s">
        <v>356</v>
      </c>
      <c r="BB18" s="35" t="s">
        <v>102</v>
      </c>
      <c r="BC18" s="35" t="s">
        <v>386</v>
      </c>
      <c r="BD18" s="35" t="s">
        <v>387</v>
      </c>
      <c r="BE18" s="35" t="s">
        <v>388</v>
      </c>
      <c r="BF18" s="35" t="s">
        <v>346</v>
      </c>
      <c r="BG18" s="35" t="s">
        <v>93</v>
      </c>
    </row>
    <row r="19" spans="1:59" ht="18" customHeight="1" x14ac:dyDescent="0.25">
      <c r="A19" s="10" t="s">
        <v>89</v>
      </c>
      <c r="B19" s="35" t="s">
        <v>93</v>
      </c>
      <c r="C19" s="35" t="s">
        <v>90</v>
      </c>
      <c r="D19" s="35" t="s">
        <v>90</v>
      </c>
      <c r="E19" s="35" t="s">
        <v>93</v>
      </c>
      <c r="F19" s="35" t="s">
        <v>90</v>
      </c>
      <c r="G19" s="35" t="s">
        <v>389</v>
      </c>
      <c r="H19" s="35" t="s">
        <v>390</v>
      </c>
      <c r="I19" s="35" t="s">
        <v>90</v>
      </c>
      <c r="J19" s="35" t="s">
        <v>391</v>
      </c>
      <c r="K19" s="35" t="s">
        <v>392</v>
      </c>
      <c r="L19" s="35" t="s">
        <v>393</v>
      </c>
      <c r="M19" s="35" t="s">
        <v>394</v>
      </c>
      <c r="N19" s="35" t="s">
        <v>126</v>
      </c>
      <c r="O19" s="35" t="s">
        <v>395</v>
      </c>
      <c r="P19" s="35" t="s">
        <v>353</v>
      </c>
      <c r="Q19" s="35" t="s">
        <v>396</v>
      </c>
      <c r="R19" s="35" t="s">
        <v>90</v>
      </c>
      <c r="S19" s="35" t="s">
        <v>90</v>
      </c>
      <c r="T19" s="35" t="s">
        <v>95</v>
      </c>
      <c r="U19" s="35" t="s">
        <v>397</v>
      </c>
      <c r="V19" s="35" t="s">
        <v>335</v>
      </c>
      <c r="W19" s="35" t="s">
        <v>102</v>
      </c>
      <c r="X19" s="35" t="s">
        <v>398</v>
      </c>
      <c r="Y19" s="35" t="s">
        <v>399</v>
      </c>
      <c r="Z19" s="35" t="s">
        <v>102</v>
      </c>
      <c r="AA19" s="35" t="s">
        <v>400</v>
      </c>
      <c r="AB19" s="35" t="s">
        <v>401</v>
      </c>
      <c r="AC19" s="35" t="s">
        <v>402</v>
      </c>
      <c r="AD19" s="35" t="s">
        <v>403</v>
      </c>
      <c r="AE19" s="35" t="s">
        <v>404</v>
      </c>
      <c r="AF19" s="35" t="s">
        <v>405</v>
      </c>
      <c r="AG19" s="35" t="s">
        <v>404</v>
      </c>
      <c r="AH19" s="35" t="s">
        <v>406</v>
      </c>
      <c r="AI19" s="35" t="s">
        <v>353</v>
      </c>
      <c r="AJ19" s="35" t="s">
        <v>347</v>
      </c>
      <c r="AK19" s="35" t="s">
        <v>93</v>
      </c>
      <c r="AL19" s="35" t="s">
        <v>407</v>
      </c>
      <c r="AM19" s="35" t="s">
        <v>408</v>
      </c>
      <c r="AN19" s="35" t="s">
        <v>409</v>
      </c>
      <c r="AO19" s="35" t="s">
        <v>102</v>
      </c>
      <c r="AP19" s="35" t="s">
        <v>410</v>
      </c>
      <c r="AQ19" s="35" t="s">
        <v>411</v>
      </c>
      <c r="AR19" s="35" t="s">
        <v>346</v>
      </c>
      <c r="AS19" s="35" t="s">
        <v>347</v>
      </c>
      <c r="AT19" s="35" t="s">
        <v>95</v>
      </c>
      <c r="AU19" s="35" t="s">
        <v>93</v>
      </c>
      <c r="AV19" s="35" t="s">
        <v>412</v>
      </c>
      <c r="AW19" s="35" t="s">
        <v>332</v>
      </c>
      <c r="AX19" s="35" t="s">
        <v>95</v>
      </c>
      <c r="AY19" s="35" t="s">
        <v>332</v>
      </c>
      <c r="AZ19" s="35" t="s">
        <v>413</v>
      </c>
      <c r="BA19" s="35" t="s">
        <v>356</v>
      </c>
      <c r="BB19" s="35" t="s">
        <v>95</v>
      </c>
      <c r="BC19" s="35" t="s">
        <v>414</v>
      </c>
      <c r="BD19" s="35" t="s">
        <v>415</v>
      </c>
      <c r="BE19" s="35" t="s">
        <v>416</v>
      </c>
      <c r="BF19" s="35" t="s">
        <v>346</v>
      </c>
      <c r="BG19" s="35" t="s">
        <v>90</v>
      </c>
    </row>
  </sheetData>
  <mergeCells count="29">
    <mergeCell ref="AZ1:BA1"/>
    <mergeCell ref="BB1:BC1"/>
    <mergeCell ref="BD1:BE1"/>
    <mergeCell ref="BF1:BG1"/>
    <mergeCell ref="BH1:BI1"/>
    <mergeCell ref="AX1:AY1"/>
    <mergeCell ref="AB1:AC1"/>
    <mergeCell ref="AD1:AE1"/>
    <mergeCell ref="AF1:AG1"/>
    <mergeCell ref="AH1:AI1"/>
    <mergeCell ref="AJ1:AK1"/>
    <mergeCell ref="AL1:AM1"/>
    <mergeCell ref="AN1:AO1"/>
    <mergeCell ref="AP1:AQ1"/>
    <mergeCell ref="AR1:AS1"/>
    <mergeCell ref="AT1:AU1"/>
    <mergeCell ref="AV1:AW1"/>
    <mergeCell ref="Z1:AA1"/>
    <mergeCell ref="A1:B1"/>
    <mergeCell ref="C1:G1"/>
    <mergeCell ref="H1:I1"/>
    <mergeCell ref="J1:K1"/>
    <mergeCell ref="L1:M1"/>
    <mergeCell ref="N1:O1"/>
    <mergeCell ref="P1:Q1"/>
    <mergeCell ref="R1:S1"/>
    <mergeCell ref="T1:U1"/>
    <mergeCell ref="V1:W1"/>
    <mergeCell ref="X1:Y1"/>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19" width="23.7109375" style="1" customWidth="1"/>
    <col min="20" max="20" width="13.28515625" style="1" customWidth="1"/>
    <col min="21" max="16384" width="11.42578125" style="1"/>
  </cols>
  <sheetData>
    <row r="1" spans="1:20" ht="37.5" customHeight="1" x14ac:dyDescent="0.25">
      <c r="A1" s="52" t="s">
        <v>4658</v>
      </c>
      <c r="B1" s="52"/>
      <c r="C1" s="53" t="s">
        <v>4622</v>
      </c>
      <c r="D1" s="53"/>
      <c r="E1" s="53"/>
      <c r="F1" s="53"/>
      <c r="G1" s="53"/>
      <c r="H1" s="53"/>
      <c r="I1" s="30"/>
      <c r="J1" s="30"/>
      <c r="K1" s="30"/>
      <c r="L1" s="30"/>
      <c r="M1" s="30"/>
      <c r="N1" s="30"/>
      <c r="O1" s="30"/>
      <c r="P1" s="30"/>
      <c r="Q1" s="30"/>
      <c r="R1" s="30"/>
      <c r="S1" s="30"/>
      <c r="T1" s="30"/>
    </row>
    <row r="2" spans="1:20" ht="213.75" customHeight="1" x14ac:dyDescent="0.25">
      <c r="A2" s="6" t="s">
        <v>0</v>
      </c>
      <c r="B2" s="8" t="s">
        <v>4625</v>
      </c>
      <c r="C2" s="8" t="s">
        <v>4630</v>
      </c>
      <c r="D2" s="8" t="s">
        <v>1</v>
      </c>
      <c r="E2" s="8" t="s">
        <v>2</v>
      </c>
      <c r="F2" s="8" t="s">
        <v>3</v>
      </c>
      <c r="G2" s="8" t="s">
        <v>4</v>
      </c>
      <c r="H2" s="8" t="s">
        <v>5</v>
      </c>
      <c r="I2" s="8" t="s">
        <v>417</v>
      </c>
      <c r="J2" s="8" t="s">
        <v>418</v>
      </c>
      <c r="K2" s="8" t="s">
        <v>419</v>
      </c>
      <c r="L2" s="8" t="s">
        <v>420</v>
      </c>
      <c r="M2" s="8" t="s">
        <v>421</v>
      </c>
      <c r="N2" s="8" t="s">
        <v>422</v>
      </c>
      <c r="O2" s="8" t="s">
        <v>423</v>
      </c>
      <c r="P2" s="8" t="s">
        <v>424</v>
      </c>
      <c r="Q2" s="8" t="s">
        <v>425</v>
      </c>
      <c r="R2" s="8" t="s">
        <v>426</v>
      </c>
      <c r="S2" s="8" t="s">
        <v>427</v>
      </c>
    </row>
    <row r="3" spans="1:20" ht="18" customHeight="1" x14ac:dyDescent="0.25">
      <c r="A3" s="10" t="s">
        <v>4623</v>
      </c>
      <c r="B3" s="4" t="s">
        <v>4624</v>
      </c>
      <c r="C3" s="4" t="s">
        <v>4624</v>
      </c>
      <c r="D3" s="4" t="s">
        <v>4624</v>
      </c>
      <c r="E3" s="4" t="s">
        <v>4624</v>
      </c>
      <c r="F3" s="8"/>
      <c r="G3" s="8"/>
      <c r="H3" s="8"/>
      <c r="I3" s="8"/>
      <c r="J3" s="8"/>
      <c r="K3" s="8"/>
      <c r="L3" s="8"/>
      <c r="M3" s="8"/>
      <c r="N3" s="8"/>
      <c r="O3" s="8"/>
      <c r="P3" s="8"/>
      <c r="Q3" s="8"/>
      <c r="R3" s="8"/>
      <c r="S3" s="8"/>
    </row>
    <row r="4" spans="1:20" ht="18" customHeight="1" x14ac:dyDescent="0.25">
      <c r="A4" s="10" t="s">
        <v>28</v>
      </c>
      <c r="B4" s="35" t="s">
        <v>535</v>
      </c>
      <c r="C4" s="35" t="s">
        <v>4628</v>
      </c>
      <c r="D4" s="35" t="s">
        <v>5408</v>
      </c>
      <c r="E4" s="35" t="s">
        <v>5409</v>
      </c>
      <c r="F4" s="35" t="s">
        <v>29</v>
      </c>
      <c r="G4" s="35" t="s">
        <v>30</v>
      </c>
      <c r="H4" s="35" t="s">
        <v>31</v>
      </c>
      <c r="I4" s="35" t="s">
        <v>428</v>
      </c>
      <c r="J4" s="35" t="s">
        <v>429</v>
      </c>
      <c r="K4" s="35" t="s">
        <v>5336</v>
      </c>
      <c r="L4" s="35" t="s">
        <v>5486</v>
      </c>
      <c r="M4" s="35" t="s">
        <v>5339</v>
      </c>
      <c r="N4" s="35" t="s">
        <v>430</v>
      </c>
      <c r="O4" s="35" t="s">
        <v>431</v>
      </c>
      <c r="P4" s="35" t="s">
        <v>432</v>
      </c>
      <c r="Q4" s="35" t="s">
        <v>433</v>
      </c>
      <c r="R4" s="35" t="s">
        <v>434</v>
      </c>
      <c r="S4" s="35" t="s">
        <v>435</v>
      </c>
    </row>
    <row r="5" spans="1:20" s="37" customFormat="1" ht="90" customHeight="1" x14ac:dyDescent="0.25">
      <c r="A5" s="42" t="s">
        <v>33</v>
      </c>
      <c r="B5" s="24" t="s">
        <v>4666</v>
      </c>
      <c r="C5" s="24" t="s">
        <v>4811</v>
      </c>
      <c r="D5" s="24" t="s">
        <v>32</v>
      </c>
      <c r="E5" s="24" t="s">
        <v>32</v>
      </c>
      <c r="F5" s="24" t="s">
        <v>32</v>
      </c>
      <c r="G5" s="24"/>
      <c r="H5" s="24"/>
      <c r="I5" s="24" t="s">
        <v>5332</v>
      </c>
      <c r="J5" s="24" t="s">
        <v>5334</v>
      </c>
      <c r="K5" s="24" t="s">
        <v>5337</v>
      </c>
      <c r="L5" s="24" t="s">
        <v>5487</v>
      </c>
      <c r="M5" s="24" t="s">
        <v>5340</v>
      </c>
      <c r="N5" s="24" t="s">
        <v>5311</v>
      </c>
      <c r="O5" s="24" t="s">
        <v>5342</v>
      </c>
      <c r="P5" s="24" t="s">
        <v>5344</v>
      </c>
      <c r="Q5" s="24" t="s">
        <v>5346</v>
      </c>
      <c r="R5" s="24" t="s">
        <v>5348</v>
      </c>
      <c r="S5" s="24" t="s">
        <v>5350</v>
      </c>
    </row>
    <row r="6" spans="1:20" ht="18" customHeight="1" x14ac:dyDescent="0.25">
      <c r="A6" s="10" t="s">
        <v>34</v>
      </c>
      <c r="B6" s="35"/>
      <c r="C6" s="35" t="s">
        <v>32</v>
      </c>
      <c r="D6" s="35" t="s">
        <v>35</v>
      </c>
      <c r="E6" s="35" t="s">
        <v>35</v>
      </c>
      <c r="F6" s="35" t="s">
        <v>35</v>
      </c>
      <c r="G6" s="35" t="s">
        <v>35</v>
      </c>
      <c r="H6" s="35" t="s">
        <v>35</v>
      </c>
      <c r="I6" s="35" t="s">
        <v>35</v>
      </c>
      <c r="J6" s="35" t="s">
        <v>35</v>
      </c>
      <c r="K6" s="35" t="s">
        <v>436</v>
      </c>
      <c r="L6" s="35" t="s">
        <v>436</v>
      </c>
      <c r="M6" s="35" t="s">
        <v>436</v>
      </c>
      <c r="N6" s="35" t="s">
        <v>436</v>
      </c>
      <c r="O6" s="35" t="s">
        <v>436</v>
      </c>
      <c r="P6" s="35" t="s">
        <v>35</v>
      </c>
      <c r="Q6" s="35" t="s">
        <v>436</v>
      </c>
      <c r="R6" s="35" t="s">
        <v>436</v>
      </c>
      <c r="S6" s="35" t="s">
        <v>35</v>
      </c>
    </row>
    <row r="7" spans="1:20" ht="18" customHeight="1" x14ac:dyDescent="0.25">
      <c r="A7" s="10" t="s">
        <v>36</v>
      </c>
      <c r="B7" s="35" t="s">
        <v>32</v>
      </c>
      <c r="C7" s="35" t="s">
        <v>4629</v>
      </c>
      <c r="D7" s="35" t="s">
        <v>37</v>
      </c>
      <c r="E7" s="35" t="s">
        <v>38</v>
      </c>
      <c r="F7" s="35" t="s">
        <v>39</v>
      </c>
      <c r="G7" s="35" t="s">
        <v>40</v>
      </c>
      <c r="H7" s="35" t="s">
        <v>31</v>
      </c>
      <c r="I7" s="35" t="s">
        <v>32</v>
      </c>
      <c r="J7" s="35" t="s">
        <v>32</v>
      </c>
      <c r="K7" s="35" t="s">
        <v>32</v>
      </c>
      <c r="L7" s="35" t="s">
        <v>32</v>
      </c>
      <c r="M7" s="35" t="s">
        <v>32</v>
      </c>
      <c r="N7" s="35" t="s">
        <v>32</v>
      </c>
      <c r="O7" s="35" t="s">
        <v>32</v>
      </c>
      <c r="P7" s="35" t="s">
        <v>32</v>
      </c>
      <c r="Q7" s="35" t="s">
        <v>32</v>
      </c>
      <c r="R7" s="35" t="s">
        <v>32</v>
      </c>
      <c r="S7" s="35" t="s">
        <v>32</v>
      </c>
    </row>
    <row r="8" spans="1:20" s="37" customFormat="1" ht="90" customHeight="1" x14ac:dyDescent="0.25">
      <c r="A8" s="42" t="s">
        <v>41</v>
      </c>
      <c r="B8" s="24" t="s">
        <v>4667</v>
      </c>
      <c r="C8" s="24" t="s">
        <v>4812</v>
      </c>
      <c r="D8" s="24" t="s">
        <v>32</v>
      </c>
      <c r="E8" s="24" t="s">
        <v>32</v>
      </c>
      <c r="F8" s="24" t="s">
        <v>32</v>
      </c>
      <c r="G8" s="24" t="s">
        <v>35</v>
      </c>
      <c r="H8" s="24" t="s">
        <v>32</v>
      </c>
      <c r="I8" s="24" t="s">
        <v>5333</v>
      </c>
      <c r="J8" s="24" t="s">
        <v>5335</v>
      </c>
      <c r="K8" s="24" t="s">
        <v>5338</v>
      </c>
      <c r="L8" s="24" t="s">
        <v>5488</v>
      </c>
      <c r="M8" s="24" t="s">
        <v>5341</v>
      </c>
      <c r="N8" s="24" t="s">
        <v>5312</v>
      </c>
      <c r="O8" s="24" t="s">
        <v>5343</v>
      </c>
      <c r="P8" s="24" t="s">
        <v>5345</v>
      </c>
      <c r="Q8" s="24" t="s">
        <v>5347</v>
      </c>
      <c r="R8" s="24" t="s">
        <v>5349</v>
      </c>
      <c r="S8" s="24" t="s">
        <v>5351</v>
      </c>
    </row>
    <row r="9" spans="1:20" ht="18" customHeight="1" x14ac:dyDescent="0.25">
      <c r="A9" s="10" t="s">
        <v>42</v>
      </c>
      <c r="B9" s="35" t="s">
        <v>32</v>
      </c>
      <c r="C9" s="35" t="s">
        <v>32</v>
      </c>
      <c r="D9" s="35" t="s">
        <v>32</v>
      </c>
      <c r="E9" s="35" t="s">
        <v>32</v>
      </c>
      <c r="F9" s="35" t="s">
        <v>35</v>
      </c>
      <c r="G9" s="35" t="s">
        <v>35</v>
      </c>
      <c r="H9" s="35"/>
      <c r="I9" s="35"/>
      <c r="J9" s="35"/>
      <c r="K9" s="35"/>
      <c r="L9" s="35"/>
      <c r="M9" s="35"/>
      <c r="N9" s="35"/>
      <c r="O9" s="35"/>
      <c r="P9" s="35"/>
      <c r="Q9" s="35" t="s">
        <v>32</v>
      </c>
      <c r="R9" s="35" t="s">
        <v>32</v>
      </c>
      <c r="S9" s="35" t="s">
        <v>32</v>
      </c>
    </row>
    <row r="10" spans="1:20" ht="18" customHeight="1" x14ac:dyDescent="0.25">
      <c r="A10" s="10" t="s">
        <v>43</v>
      </c>
      <c r="B10" s="35" t="s">
        <v>4626</v>
      </c>
      <c r="C10" s="35" t="s">
        <v>5361</v>
      </c>
      <c r="D10" s="35" t="s">
        <v>1</v>
      </c>
      <c r="E10" s="35" t="s">
        <v>2</v>
      </c>
      <c r="F10" s="35" t="s">
        <v>3</v>
      </c>
      <c r="G10" s="35" t="s">
        <v>4</v>
      </c>
      <c r="H10" s="35" t="s">
        <v>5</v>
      </c>
      <c r="I10" s="35" t="s">
        <v>417</v>
      </c>
      <c r="J10" s="35" t="s">
        <v>418</v>
      </c>
      <c r="K10" s="35" t="s">
        <v>419</v>
      </c>
      <c r="L10" s="35" t="s">
        <v>420</v>
      </c>
      <c r="M10" s="35" t="s">
        <v>421</v>
      </c>
      <c r="N10" s="35" t="s">
        <v>422</v>
      </c>
      <c r="O10" s="35" t="s">
        <v>423</v>
      </c>
      <c r="P10" s="35" t="s">
        <v>424</v>
      </c>
      <c r="Q10" s="35" t="s">
        <v>425</v>
      </c>
      <c r="R10" s="35" t="s">
        <v>426</v>
      </c>
      <c r="S10" s="35" t="s">
        <v>427</v>
      </c>
    </row>
    <row r="11" spans="1:20" ht="18" customHeight="1" x14ac:dyDescent="0.25">
      <c r="A11" s="10" t="s">
        <v>44</v>
      </c>
      <c r="B11" s="35" t="s">
        <v>4627</v>
      </c>
      <c r="C11" s="35" t="s">
        <v>4631</v>
      </c>
      <c r="D11" s="35" t="s">
        <v>45</v>
      </c>
      <c r="E11" s="35" t="s">
        <v>46</v>
      </c>
      <c r="F11" s="35" t="s">
        <v>47</v>
      </c>
      <c r="G11" s="35" t="s">
        <v>48</v>
      </c>
      <c r="H11" s="35" t="s">
        <v>49</v>
      </c>
      <c r="I11" s="35" t="s">
        <v>437</v>
      </c>
      <c r="J11" s="35" t="s">
        <v>438</v>
      </c>
      <c r="K11" s="35" t="s">
        <v>439</v>
      </c>
      <c r="L11" s="35" t="s">
        <v>440</v>
      </c>
      <c r="M11" s="35" t="s">
        <v>441</v>
      </c>
      <c r="N11" s="35" t="s">
        <v>442</v>
      </c>
      <c r="O11" s="35" t="s">
        <v>443</v>
      </c>
      <c r="P11" s="35" t="s">
        <v>444</v>
      </c>
      <c r="Q11" s="35" t="s">
        <v>445</v>
      </c>
      <c r="R11" s="35" t="s">
        <v>446</v>
      </c>
      <c r="S11" s="35" t="s">
        <v>447</v>
      </c>
    </row>
    <row r="12" spans="1:20" ht="18" customHeight="1" x14ac:dyDescent="0.25">
      <c r="A12" s="10" t="s">
        <v>5403</v>
      </c>
      <c r="B12" s="35" t="str">
        <f>IFERROR(LOWER(MID(B2,1,1))&amp;MID(B2,2,FIND(".", B2)-2) &amp; "_" &amp; MID(B2,FIND(".", B2)+1,1000),B2)</f>
        <v>period_identifier</v>
      </c>
      <c r="C12" s="35" t="str">
        <f>IFERROR(LOWER(MID(C2,1,1))&amp;MID(C2,2,FIND(".", C2)-2) &amp; "_" &amp; MID(C2,FIND(".", C2)+1,1000),C2)</f>
        <v>company_objectIdSender</v>
      </c>
      <c r="D12" s="35" t="str">
        <f t="shared" ref="D12:S12" si="0">IFERROR(LOWER(MID(D2,1,1))&amp;MID(D2,2,FIND(".", D2)-2) &amp; "_" &amp; MID(D2,FIND(".", D2)+1,1000),D2)</f>
        <v>objectIdSender</v>
      </c>
      <c r="E12" s="35" t="str">
        <f t="shared" si="0"/>
        <v>objectIdReceiver</v>
      </c>
      <c r="F12" s="35" t="str">
        <f t="shared" si="0"/>
        <v>validFrom</v>
      </c>
      <c r="G12" s="35" t="str">
        <f t="shared" si="0"/>
        <v>validTo</v>
      </c>
      <c r="H12" s="35" t="str">
        <f t="shared" si="0"/>
        <v>label</v>
      </c>
      <c r="I12" s="35" t="str">
        <f t="shared" si="0"/>
        <v>bankRefinance</v>
      </c>
      <c r="J12" s="35" t="str">
        <f t="shared" si="0"/>
        <v>bic</v>
      </c>
      <c r="K12" s="35" t="str">
        <f t="shared" si="0"/>
        <v>debtServiceAmount</v>
      </c>
      <c r="L12" s="35" t="str">
        <f t="shared" si="0"/>
        <v>debtServiceRelative</v>
      </c>
      <c r="M12" s="35" t="str">
        <f t="shared" si="0"/>
        <v>interestFixedUntil</v>
      </c>
      <c r="N12" s="35" t="str">
        <f t="shared" si="0"/>
        <v>interestType</v>
      </c>
      <c r="O12" s="35" t="str">
        <f t="shared" si="0"/>
        <v>loanTotalInterest</v>
      </c>
      <c r="P12" s="35" t="str">
        <f t="shared" si="0"/>
        <v>loanType</v>
      </c>
      <c r="Q12" s="35" t="str">
        <f t="shared" si="0"/>
        <v>loanValue</v>
      </c>
      <c r="R12" s="35" t="str">
        <f t="shared" si="0"/>
        <v>margin</v>
      </c>
      <c r="S12" s="35" t="str">
        <f t="shared" si="0"/>
        <v>shareholderName</v>
      </c>
    </row>
    <row r="13" spans="1:20" ht="18" customHeight="1" x14ac:dyDescent="0.25">
      <c r="A13" s="10" t="s">
        <v>72</v>
      </c>
      <c r="B13" s="35" t="s">
        <v>73</v>
      </c>
      <c r="C13" s="35" t="s">
        <v>73</v>
      </c>
      <c r="D13" s="35" t="s">
        <v>73</v>
      </c>
      <c r="E13" s="35" t="s">
        <v>73</v>
      </c>
      <c r="F13" s="35" t="s">
        <v>74</v>
      </c>
      <c r="G13" s="35" t="s">
        <v>74</v>
      </c>
      <c r="H13" s="35" t="s">
        <v>73</v>
      </c>
      <c r="I13" s="35" t="s">
        <v>73</v>
      </c>
      <c r="J13" s="35" t="s">
        <v>73</v>
      </c>
      <c r="K13" s="35" t="s">
        <v>77</v>
      </c>
      <c r="L13" s="35" t="s">
        <v>78</v>
      </c>
      <c r="M13" s="35" t="s">
        <v>74</v>
      </c>
      <c r="N13" s="35" t="s">
        <v>75</v>
      </c>
      <c r="O13" s="35" t="s">
        <v>78</v>
      </c>
      <c r="P13" s="35" t="s">
        <v>75</v>
      </c>
      <c r="Q13" s="35" t="s">
        <v>77</v>
      </c>
      <c r="R13" s="35" t="s">
        <v>78</v>
      </c>
      <c r="S13" s="35" t="s">
        <v>73</v>
      </c>
    </row>
    <row r="14" spans="1:20" ht="18" customHeight="1" x14ac:dyDescent="0.25">
      <c r="A14" s="10" t="s">
        <v>81</v>
      </c>
      <c r="B14" s="35" t="s">
        <v>73</v>
      </c>
      <c r="C14" s="35" t="s">
        <v>73</v>
      </c>
      <c r="D14" s="35" t="s">
        <v>73</v>
      </c>
      <c r="E14" s="35" t="s">
        <v>73</v>
      </c>
      <c r="F14" s="35" t="s">
        <v>82</v>
      </c>
      <c r="G14" s="35" t="s">
        <v>82</v>
      </c>
      <c r="H14" s="35" t="s">
        <v>73</v>
      </c>
      <c r="I14" s="35" t="s">
        <v>73</v>
      </c>
      <c r="J14" s="35" t="s">
        <v>73</v>
      </c>
      <c r="K14" s="35" t="s">
        <v>77</v>
      </c>
      <c r="L14" s="35" t="s">
        <v>78</v>
      </c>
      <c r="M14" s="35" t="s">
        <v>82</v>
      </c>
      <c r="N14" s="35" t="s">
        <v>75</v>
      </c>
      <c r="O14" s="35" t="s">
        <v>78</v>
      </c>
      <c r="P14" s="35" t="s">
        <v>75</v>
      </c>
      <c r="Q14" s="35" t="s">
        <v>77</v>
      </c>
      <c r="R14" s="35" t="s">
        <v>78</v>
      </c>
      <c r="S14" s="35" t="s">
        <v>73</v>
      </c>
    </row>
    <row r="15" spans="1:20" ht="18" customHeight="1" x14ac:dyDescent="0.25">
      <c r="A15" s="10" t="s">
        <v>5404</v>
      </c>
      <c r="B15" s="35" t="str">
        <f>IF(OR(B13="Decimal",B13="Percentage"),"REAL",IF(OR(B13="Boolean",B13="Integer"),"INTEGER","TEXT"))</f>
        <v>TEXT</v>
      </c>
      <c r="C15" s="35" t="str">
        <f>IF(OR(C13="Decimal",C13="Percentage"),"REAL",IF(OR(C13="Boolean",C13="Integer"),"INTEGER","TEXT"))</f>
        <v>TEXT</v>
      </c>
      <c r="D15" s="35" t="str">
        <f t="shared" ref="D15:S15" si="1">IF(OR(D13="Decimal",D13="Percentage"),"REAL",IF(OR(D13="Boolean",D13="Integer"),"INTEGER","TEXT"))</f>
        <v>TEXT</v>
      </c>
      <c r="E15" s="35" t="str">
        <f t="shared" si="1"/>
        <v>TEXT</v>
      </c>
      <c r="F15" s="35" t="str">
        <f t="shared" si="1"/>
        <v>TEXT</v>
      </c>
      <c r="G15" s="35" t="str">
        <f t="shared" si="1"/>
        <v>TEXT</v>
      </c>
      <c r="H15" s="35" t="str">
        <f t="shared" si="1"/>
        <v>TEXT</v>
      </c>
      <c r="I15" s="35" t="str">
        <f t="shared" si="1"/>
        <v>TEXT</v>
      </c>
      <c r="J15" s="35" t="str">
        <f t="shared" si="1"/>
        <v>TEXT</v>
      </c>
      <c r="K15" s="35" t="str">
        <f t="shared" si="1"/>
        <v>TEXT</v>
      </c>
      <c r="L15" s="35" t="str">
        <f t="shared" si="1"/>
        <v>REAL</v>
      </c>
      <c r="M15" s="35" t="str">
        <f t="shared" si="1"/>
        <v>TEXT</v>
      </c>
      <c r="N15" s="35" t="str">
        <f t="shared" si="1"/>
        <v>TEXT</v>
      </c>
      <c r="O15" s="35" t="str">
        <f t="shared" si="1"/>
        <v>REAL</v>
      </c>
      <c r="P15" s="35" t="str">
        <f t="shared" si="1"/>
        <v>TEXT</v>
      </c>
      <c r="Q15" s="35" t="str">
        <f t="shared" si="1"/>
        <v>TEXT</v>
      </c>
      <c r="R15" s="35" t="str">
        <f t="shared" si="1"/>
        <v>REAL</v>
      </c>
      <c r="S15" s="35" t="str">
        <f t="shared" si="1"/>
        <v>TEXT</v>
      </c>
    </row>
    <row r="16" spans="1:20" ht="18" customHeight="1" x14ac:dyDescent="0.25">
      <c r="A16" s="10" t="s">
        <v>85</v>
      </c>
      <c r="B16" s="35" t="s">
        <v>32</v>
      </c>
      <c r="C16" s="35" t="s">
        <v>32</v>
      </c>
      <c r="D16" s="35" t="s">
        <v>32</v>
      </c>
      <c r="E16" s="35" t="s">
        <v>32</v>
      </c>
      <c r="F16" s="35" t="s">
        <v>32</v>
      </c>
      <c r="G16" s="35" t="s">
        <v>32</v>
      </c>
      <c r="H16" s="35" t="s">
        <v>32</v>
      </c>
      <c r="I16" s="35" t="s">
        <v>32</v>
      </c>
      <c r="J16" s="35" t="s">
        <v>32</v>
      </c>
      <c r="K16" s="35" t="s">
        <v>32</v>
      </c>
      <c r="L16" s="35" t="s">
        <v>32</v>
      </c>
      <c r="M16" s="35"/>
      <c r="N16" s="35" t="s">
        <v>448</v>
      </c>
      <c r="O16" s="35" t="s">
        <v>32</v>
      </c>
      <c r="P16" s="35" t="s">
        <v>449</v>
      </c>
      <c r="Q16" s="35" t="s">
        <v>32</v>
      </c>
      <c r="R16" s="35" t="s">
        <v>32</v>
      </c>
      <c r="S16" s="35" t="s">
        <v>32</v>
      </c>
    </row>
    <row r="17" spans="1:19" ht="18" customHeight="1" x14ac:dyDescent="0.25">
      <c r="A17" s="10" t="s">
        <v>89</v>
      </c>
      <c r="B17" s="35" t="s">
        <v>126</v>
      </c>
      <c r="C17" s="35" t="s">
        <v>126</v>
      </c>
      <c r="D17" s="35" t="s">
        <v>126</v>
      </c>
      <c r="E17" s="35" t="s">
        <v>126</v>
      </c>
      <c r="F17" s="35" t="s">
        <v>450</v>
      </c>
      <c r="G17" s="35" t="s">
        <v>451</v>
      </c>
      <c r="H17" s="35" t="s">
        <v>126</v>
      </c>
      <c r="I17" s="35" t="s">
        <v>93</v>
      </c>
      <c r="J17" s="35" t="s">
        <v>126</v>
      </c>
      <c r="K17" s="35" t="s">
        <v>452</v>
      </c>
      <c r="L17" s="35" t="s">
        <v>453</v>
      </c>
      <c r="M17" s="35" t="s">
        <v>454</v>
      </c>
      <c r="N17" s="35" t="s">
        <v>455</v>
      </c>
      <c r="O17" s="35" t="s">
        <v>456</v>
      </c>
      <c r="P17" s="35" t="s">
        <v>457</v>
      </c>
      <c r="Q17" s="35" t="s">
        <v>458</v>
      </c>
      <c r="R17" s="35" t="s">
        <v>459</v>
      </c>
      <c r="S17" s="35" t="s">
        <v>93</v>
      </c>
    </row>
    <row r="18" spans="1:19" ht="18" customHeight="1" x14ac:dyDescent="0.25">
      <c r="A18" s="10" t="s">
        <v>89</v>
      </c>
      <c r="B18" s="35" t="s">
        <v>90</v>
      </c>
      <c r="C18" s="35" t="s">
        <v>93</v>
      </c>
      <c r="D18" s="35" t="s">
        <v>126</v>
      </c>
      <c r="E18" s="35" t="s">
        <v>93</v>
      </c>
      <c r="F18" s="35" t="s">
        <v>460</v>
      </c>
      <c r="G18" s="35" t="s">
        <v>461</v>
      </c>
      <c r="H18" s="35" t="s">
        <v>126</v>
      </c>
      <c r="I18" s="35" t="s">
        <v>90</v>
      </c>
      <c r="J18" s="35" t="s">
        <v>90</v>
      </c>
      <c r="K18" s="35" t="s">
        <v>462</v>
      </c>
      <c r="L18" s="35" t="s">
        <v>463</v>
      </c>
      <c r="M18" s="35" t="s">
        <v>464</v>
      </c>
      <c r="N18" s="35" t="s">
        <v>465</v>
      </c>
      <c r="O18" s="35" t="s">
        <v>466</v>
      </c>
      <c r="P18" s="35" t="s">
        <v>467</v>
      </c>
      <c r="Q18" s="35" t="s">
        <v>468</v>
      </c>
      <c r="R18" s="35" t="s">
        <v>469</v>
      </c>
      <c r="S18" s="35" t="s">
        <v>90</v>
      </c>
    </row>
    <row r="19" spans="1:19" ht="18" customHeight="1" x14ac:dyDescent="0.25">
      <c r="A19" s="10" t="s">
        <v>89</v>
      </c>
      <c r="B19" s="35" t="s">
        <v>93</v>
      </c>
      <c r="C19" s="35" t="s">
        <v>90</v>
      </c>
      <c r="D19" s="35" t="s">
        <v>93</v>
      </c>
      <c r="E19" s="35" t="s">
        <v>90</v>
      </c>
      <c r="F19" s="35" t="s">
        <v>470</v>
      </c>
      <c r="G19" s="35" t="s">
        <v>471</v>
      </c>
      <c r="H19" s="35" t="s">
        <v>126</v>
      </c>
      <c r="I19" s="35" t="s">
        <v>93</v>
      </c>
      <c r="J19" s="35" t="s">
        <v>93</v>
      </c>
      <c r="K19" s="35" t="s">
        <v>472</v>
      </c>
      <c r="L19" s="35" t="s">
        <v>473</v>
      </c>
      <c r="M19" s="35" t="s">
        <v>474</v>
      </c>
      <c r="N19" s="35" t="s">
        <v>455</v>
      </c>
      <c r="O19" s="35" t="s">
        <v>475</v>
      </c>
      <c r="P19" s="35" t="s">
        <v>457</v>
      </c>
      <c r="Q19" s="35" t="s">
        <v>476</v>
      </c>
      <c r="R19" s="35" t="s">
        <v>477</v>
      </c>
      <c r="S19" s="35" t="s">
        <v>126</v>
      </c>
    </row>
  </sheetData>
  <mergeCells count="3">
    <mergeCell ref="A1:B1"/>
    <mergeCell ref="C1:F1"/>
    <mergeCell ref="G1:H1"/>
  </mergeCells>
  <pageMargins left="0.7" right="0.7" top="0.78740157499999996" bottom="0.78740157499999996" header="0.3" footer="0.3"/>
  <pageSetup paperSize="9"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18" width="23.7109375" style="1" customWidth="1"/>
    <col min="19" max="19" width="11.42578125" style="1" customWidth="1"/>
    <col min="20" max="20" width="3.85546875" style="1" customWidth="1"/>
    <col min="21" max="16384" width="11.42578125" style="1"/>
  </cols>
  <sheetData>
    <row r="1" spans="1:20" ht="37.5" customHeight="1" x14ac:dyDescent="0.25">
      <c r="A1" s="52" t="s">
        <v>4657</v>
      </c>
      <c r="B1" s="52"/>
      <c r="C1" s="53" t="s">
        <v>4622</v>
      </c>
      <c r="D1" s="53"/>
      <c r="E1" s="53"/>
      <c r="F1" s="53"/>
      <c r="G1" s="53"/>
      <c r="H1" s="53"/>
      <c r="I1" s="53"/>
      <c r="J1" s="53"/>
      <c r="K1" s="53"/>
      <c r="L1" s="53"/>
      <c r="M1" s="53"/>
      <c r="N1" s="53"/>
      <c r="O1" s="53"/>
      <c r="P1" s="53"/>
      <c r="Q1" s="53"/>
      <c r="R1" s="53"/>
      <c r="S1" s="53"/>
      <c r="T1" s="53"/>
    </row>
    <row r="2" spans="1:20" ht="213.75" customHeight="1" x14ac:dyDescent="0.25">
      <c r="A2" s="6" t="s">
        <v>0</v>
      </c>
      <c r="B2" s="8" t="s">
        <v>1</v>
      </c>
      <c r="C2" s="8" t="s">
        <v>2</v>
      </c>
      <c r="D2" s="8" t="s">
        <v>478</v>
      </c>
      <c r="E2" s="8" t="s">
        <v>479</v>
      </c>
      <c r="F2" s="8" t="s">
        <v>480</v>
      </c>
      <c r="G2" s="8" t="s">
        <v>481</v>
      </c>
      <c r="H2" s="8" t="s">
        <v>482</v>
      </c>
      <c r="I2" s="8" t="s">
        <v>483</v>
      </c>
      <c r="J2" s="8" t="s">
        <v>484</v>
      </c>
      <c r="K2" s="8" t="s">
        <v>169</v>
      </c>
      <c r="L2" s="8" t="s">
        <v>485</v>
      </c>
      <c r="M2" s="8" t="s">
        <v>486</v>
      </c>
      <c r="N2" s="8" t="s">
        <v>487</v>
      </c>
      <c r="O2" s="8" t="s">
        <v>179</v>
      </c>
      <c r="P2" s="8" t="s">
        <v>488</v>
      </c>
      <c r="Q2" s="8" t="s">
        <v>489</v>
      </c>
      <c r="R2" s="8" t="s">
        <v>27</v>
      </c>
    </row>
    <row r="3" spans="1:20" ht="18" customHeight="1" x14ac:dyDescent="0.25">
      <c r="A3" s="10" t="s">
        <v>4623</v>
      </c>
      <c r="B3" s="4" t="s">
        <v>4624</v>
      </c>
      <c r="C3" s="4" t="s">
        <v>4624</v>
      </c>
      <c r="D3" s="4" t="s">
        <v>4624</v>
      </c>
      <c r="E3" s="8"/>
      <c r="F3" s="8"/>
      <c r="G3" s="8"/>
      <c r="H3" s="8"/>
      <c r="I3" s="8"/>
      <c r="J3" s="8"/>
      <c r="K3" s="8"/>
      <c r="L3" s="8"/>
      <c r="M3" s="8"/>
      <c r="N3" s="8"/>
      <c r="O3" s="8"/>
      <c r="P3" s="8"/>
      <c r="Q3" s="8"/>
      <c r="R3" s="8"/>
    </row>
    <row r="4" spans="1:20" ht="18" customHeight="1" x14ac:dyDescent="0.25">
      <c r="A4" s="10" t="s">
        <v>28</v>
      </c>
      <c r="B4" s="35" t="s">
        <v>5408</v>
      </c>
      <c r="C4" s="35" t="s">
        <v>5409</v>
      </c>
      <c r="D4" s="35" t="s">
        <v>5484</v>
      </c>
      <c r="E4" s="35" t="s">
        <v>490</v>
      </c>
      <c r="F4" s="35" t="s">
        <v>480</v>
      </c>
      <c r="G4" s="35" t="s">
        <v>491</v>
      </c>
      <c r="H4" s="35" t="s">
        <v>492</v>
      </c>
      <c r="I4" s="35" t="s">
        <v>32</v>
      </c>
      <c r="J4" s="35" t="s">
        <v>493</v>
      </c>
      <c r="K4" s="35" t="s">
        <v>32</v>
      </c>
      <c r="L4" s="35" t="s">
        <v>494</v>
      </c>
      <c r="M4" s="35" t="s">
        <v>5326</v>
      </c>
      <c r="N4" s="35" t="s">
        <v>32</v>
      </c>
      <c r="O4" s="35" t="s">
        <v>495</v>
      </c>
      <c r="P4" s="35" t="s">
        <v>496</v>
      </c>
      <c r="Q4" s="35" t="s">
        <v>497</v>
      </c>
      <c r="R4" s="35" t="s">
        <v>32</v>
      </c>
    </row>
    <row r="5" spans="1:20" s="37" customFormat="1" ht="90" customHeight="1" x14ac:dyDescent="0.25">
      <c r="A5" s="42" t="s">
        <v>33</v>
      </c>
      <c r="B5" s="24" t="s">
        <v>32</v>
      </c>
      <c r="C5" s="24" t="s">
        <v>32</v>
      </c>
      <c r="D5" s="24" t="s">
        <v>5485</v>
      </c>
      <c r="E5" s="24" t="s">
        <v>32</v>
      </c>
      <c r="F5" s="24" t="s">
        <v>32</v>
      </c>
      <c r="G5" s="24"/>
      <c r="H5" s="24"/>
      <c r="I5" s="24"/>
      <c r="J5" s="24"/>
      <c r="K5" s="24"/>
      <c r="L5" s="24"/>
      <c r="M5" s="24" t="s">
        <v>5327</v>
      </c>
      <c r="N5" s="24" t="s">
        <v>5329</v>
      </c>
      <c r="O5" s="24" t="s">
        <v>5325</v>
      </c>
      <c r="P5" s="24"/>
      <c r="Q5" s="24"/>
      <c r="R5" s="24" t="s">
        <v>32</v>
      </c>
    </row>
    <row r="6" spans="1:20" ht="18" customHeight="1" x14ac:dyDescent="0.25">
      <c r="A6" s="10" t="s">
        <v>34</v>
      </c>
      <c r="B6" s="35" t="s">
        <v>35</v>
      </c>
      <c r="C6" s="35" t="s">
        <v>35</v>
      </c>
      <c r="D6" s="35" t="s">
        <v>32</v>
      </c>
      <c r="E6" s="35" t="s">
        <v>498</v>
      </c>
      <c r="F6" s="35" t="s">
        <v>498</v>
      </c>
      <c r="G6" s="35" t="s">
        <v>498</v>
      </c>
      <c r="H6" s="35" t="s">
        <v>498</v>
      </c>
      <c r="I6" s="35" t="s">
        <v>32</v>
      </c>
      <c r="J6" s="35" t="s">
        <v>498</v>
      </c>
      <c r="K6" s="35" t="s">
        <v>32</v>
      </c>
      <c r="L6" s="35" t="s">
        <v>498</v>
      </c>
      <c r="M6" s="35" t="s">
        <v>239</v>
      </c>
      <c r="N6" s="35" t="s">
        <v>239</v>
      </c>
      <c r="O6" s="35" t="s">
        <v>35</v>
      </c>
      <c r="P6" s="35" t="s">
        <v>498</v>
      </c>
      <c r="Q6" s="35" t="s">
        <v>498</v>
      </c>
      <c r="R6" s="35" t="s">
        <v>32</v>
      </c>
    </row>
    <row r="7" spans="1:20" ht="18" customHeight="1" x14ac:dyDescent="0.25">
      <c r="A7" s="10" t="s">
        <v>36</v>
      </c>
      <c r="B7" s="35" t="s">
        <v>37</v>
      </c>
      <c r="C7" s="35" t="s">
        <v>38</v>
      </c>
      <c r="D7" s="35" t="s">
        <v>32</v>
      </c>
      <c r="E7" s="35" t="s">
        <v>32</v>
      </c>
      <c r="F7" s="35" t="s">
        <v>32</v>
      </c>
      <c r="G7" s="35" t="s">
        <v>32</v>
      </c>
      <c r="H7" s="35" t="s">
        <v>32</v>
      </c>
      <c r="I7" s="35" t="s">
        <v>32</v>
      </c>
      <c r="J7" s="35" t="s">
        <v>32</v>
      </c>
      <c r="K7" s="35" t="s">
        <v>32</v>
      </c>
      <c r="L7" s="35" t="s">
        <v>32</v>
      </c>
      <c r="M7" s="35" t="s">
        <v>5328</v>
      </c>
      <c r="N7" s="35" t="s">
        <v>5330</v>
      </c>
      <c r="O7" s="35" t="s">
        <v>5331</v>
      </c>
      <c r="P7" s="35" t="s">
        <v>32</v>
      </c>
      <c r="Q7" s="35" t="s">
        <v>32</v>
      </c>
      <c r="R7" s="35" t="s">
        <v>32</v>
      </c>
    </row>
    <row r="8" spans="1:20" s="37" customFormat="1" ht="90" customHeight="1" x14ac:dyDescent="0.25">
      <c r="A8" s="42" t="s">
        <v>41</v>
      </c>
      <c r="B8" s="24" t="s">
        <v>32</v>
      </c>
      <c r="C8" s="24" t="s">
        <v>32</v>
      </c>
      <c r="D8" s="24" t="s">
        <v>32</v>
      </c>
      <c r="E8" s="24" t="s">
        <v>32</v>
      </c>
      <c r="F8" s="24" t="s">
        <v>32</v>
      </c>
      <c r="G8" s="24" t="s">
        <v>32</v>
      </c>
      <c r="H8" s="24" t="s">
        <v>32</v>
      </c>
      <c r="I8" s="24" t="s">
        <v>32</v>
      </c>
      <c r="J8" s="24" t="s">
        <v>32</v>
      </c>
      <c r="K8" s="24" t="s">
        <v>32</v>
      </c>
      <c r="L8" s="24" t="s">
        <v>32</v>
      </c>
      <c r="M8" s="24" t="s">
        <v>32</v>
      </c>
      <c r="N8" s="24" t="s">
        <v>32</v>
      </c>
      <c r="O8" s="24" t="s">
        <v>32</v>
      </c>
      <c r="P8" s="24" t="s">
        <v>32</v>
      </c>
      <c r="Q8" s="24" t="s">
        <v>32</v>
      </c>
      <c r="R8" s="24" t="s">
        <v>32</v>
      </c>
    </row>
    <row r="9" spans="1:20" ht="18" customHeight="1" x14ac:dyDescent="0.25">
      <c r="A9" s="10" t="s">
        <v>42</v>
      </c>
      <c r="B9" s="35" t="s">
        <v>32</v>
      </c>
      <c r="C9" s="35" t="s">
        <v>32</v>
      </c>
      <c r="D9" s="35" t="s">
        <v>32</v>
      </c>
      <c r="E9" s="35" t="s">
        <v>32</v>
      </c>
      <c r="F9" s="35" t="s">
        <v>32</v>
      </c>
      <c r="G9" s="35" t="s">
        <v>481</v>
      </c>
      <c r="H9" s="35"/>
      <c r="I9" s="35"/>
      <c r="J9" s="35"/>
      <c r="K9" s="35"/>
      <c r="L9" s="35"/>
      <c r="M9" s="35"/>
      <c r="N9" s="35"/>
      <c r="O9" s="35"/>
      <c r="P9" s="35"/>
      <c r="Q9" s="35"/>
      <c r="R9" s="35"/>
    </row>
    <row r="10" spans="1:20" ht="18" customHeight="1" x14ac:dyDescent="0.25">
      <c r="A10" s="10" t="s">
        <v>43</v>
      </c>
      <c r="B10" s="35" t="s">
        <v>1</v>
      </c>
      <c r="C10" s="35" t="s">
        <v>2</v>
      </c>
      <c r="D10" s="35" t="s">
        <v>478</v>
      </c>
      <c r="E10" s="35" t="s">
        <v>479</v>
      </c>
      <c r="F10" s="35" t="s">
        <v>480</v>
      </c>
      <c r="G10" s="35" t="s">
        <v>481</v>
      </c>
      <c r="H10" s="35" t="s">
        <v>482</v>
      </c>
      <c r="I10" s="35" t="s">
        <v>483</v>
      </c>
      <c r="J10" s="35" t="s">
        <v>484</v>
      </c>
      <c r="K10" s="35" t="s">
        <v>169</v>
      </c>
      <c r="L10" s="35" t="s">
        <v>485</v>
      </c>
      <c r="M10" s="35" t="s">
        <v>486</v>
      </c>
      <c r="N10" s="35" t="s">
        <v>487</v>
      </c>
      <c r="O10" s="35" t="s">
        <v>179</v>
      </c>
      <c r="P10" s="35" t="s">
        <v>488</v>
      </c>
      <c r="Q10" s="35" t="s">
        <v>489</v>
      </c>
      <c r="R10" s="35" t="s">
        <v>27</v>
      </c>
    </row>
    <row r="11" spans="1:20" ht="18" customHeight="1" x14ac:dyDescent="0.25">
      <c r="A11" s="10" t="s">
        <v>44</v>
      </c>
      <c r="B11" s="35" t="s">
        <v>45</v>
      </c>
      <c r="C11" s="35" t="s">
        <v>46</v>
      </c>
      <c r="D11" s="35" t="s">
        <v>499</v>
      </c>
      <c r="E11" s="35" t="s">
        <v>500</v>
      </c>
      <c r="F11" s="35" t="s">
        <v>501</v>
      </c>
      <c r="G11" s="35" t="s">
        <v>502</v>
      </c>
      <c r="H11" s="35" t="s">
        <v>503</v>
      </c>
      <c r="I11" s="35" t="s">
        <v>504</v>
      </c>
      <c r="J11" s="35" t="s">
        <v>505</v>
      </c>
      <c r="K11" s="35" t="s">
        <v>293</v>
      </c>
      <c r="L11" s="35" t="s">
        <v>506</v>
      </c>
      <c r="M11" s="35" t="s">
        <v>507</v>
      </c>
      <c r="N11" s="35" t="s">
        <v>508</v>
      </c>
      <c r="O11" s="35" t="s">
        <v>303</v>
      </c>
      <c r="P11" s="35" t="s">
        <v>509</v>
      </c>
      <c r="Q11" s="35" t="s">
        <v>510</v>
      </c>
      <c r="R11" s="35" t="s">
        <v>71</v>
      </c>
    </row>
    <row r="12" spans="1:20" ht="18" customHeight="1" x14ac:dyDescent="0.25">
      <c r="A12" s="10" t="s">
        <v>5403</v>
      </c>
      <c r="B12" s="35" t="str">
        <f t="shared" ref="B12:D12" si="0">IFERROR(LOWER(MID(B2,1,1))&amp;MID(B2,2,FIND(".", B2)-2) &amp; "_" &amp; MID(B2,FIND(".", B2)+1,1000),B2)</f>
        <v>objectIdSender</v>
      </c>
      <c r="C12" s="35" t="str">
        <f t="shared" si="0"/>
        <v>objectIdReceiver</v>
      </c>
      <c r="D12" s="35" t="str">
        <f t="shared" si="0"/>
        <v>hash</v>
      </c>
      <c r="E12" s="35" t="str">
        <f t="shared" ref="E12:R12" si="1">IFERROR(LOWER(MID(E2,1,1))&amp;MID(E2,2,FIND(".", E2)-2) &amp; "_" &amp; MID(E2,FIND(".", E2)+1,1000),E2)</f>
        <v>company</v>
      </c>
      <c r="F12" s="35" t="str">
        <f t="shared" si="1"/>
        <v>email</v>
      </c>
      <c r="G12" s="35" t="str">
        <f t="shared" si="1"/>
        <v>fax</v>
      </c>
      <c r="H12" s="35" t="str">
        <f t="shared" si="1"/>
        <v>firstname</v>
      </c>
      <c r="I12" s="35" t="str">
        <f t="shared" si="1"/>
        <v>homepage</v>
      </c>
      <c r="J12" s="35" t="str">
        <f t="shared" si="1"/>
        <v>mobile</v>
      </c>
      <c r="K12" s="35" t="str">
        <f t="shared" si="1"/>
        <v>nation</v>
      </c>
      <c r="L12" s="35" t="str">
        <f t="shared" si="1"/>
        <v>phone</v>
      </c>
      <c r="M12" s="35" t="str">
        <f t="shared" si="1"/>
        <v>probabilityOfDefaultMax</v>
      </c>
      <c r="N12" s="35" t="str">
        <f t="shared" si="1"/>
        <v>probabilityOfDefaultdMin</v>
      </c>
      <c r="O12" s="35" t="str">
        <f t="shared" si="1"/>
        <v>sector</v>
      </c>
      <c r="P12" s="35" t="str">
        <f t="shared" si="1"/>
        <v>surname</v>
      </c>
      <c r="Q12" s="35" t="str">
        <f t="shared" si="1"/>
        <v>title</v>
      </c>
      <c r="R12" s="35" t="str">
        <f t="shared" si="1"/>
        <v>address_isPublic</v>
      </c>
    </row>
    <row r="13" spans="1:20" ht="18" customHeight="1" x14ac:dyDescent="0.25">
      <c r="A13" s="10" t="s">
        <v>72</v>
      </c>
      <c r="B13" s="35" t="s">
        <v>73</v>
      </c>
      <c r="C13" s="35" t="s">
        <v>73</v>
      </c>
      <c r="D13" s="35" t="s">
        <v>73</v>
      </c>
      <c r="E13" s="35" t="s">
        <v>73</v>
      </c>
      <c r="F13" s="35" t="s">
        <v>73</v>
      </c>
      <c r="G13" s="35" t="s">
        <v>73</v>
      </c>
      <c r="H13" s="35" t="s">
        <v>73</v>
      </c>
      <c r="I13" s="35" t="s">
        <v>511</v>
      </c>
      <c r="J13" s="35" t="s">
        <v>73</v>
      </c>
      <c r="K13" s="35" t="s">
        <v>73</v>
      </c>
      <c r="L13" s="35" t="s">
        <v>73</v>
      </c>
      <c r="M13" s="35" t="s">
        <v>316</v>
      </c>
      <c r="N13" s="35" t="s">
        <v>316</v>
      </c>
      <c r="O13" s="35" t="s">
        <v>73</v>
      </c>
      <c r="P13" s="35" t="s">
        <v>73</v>
      </c>
      <c r="Q13" s="35" t="s">
        <v>73</v>
      </c>
      <c r="R13" s="35" t="s">
        <v>76</v>
      </c>
    </row>
    <row r="14" spans="1:20" ht="18" customHeight="1" x14ac:dyDescent="0.25">
      <c r="A14" s="10" t="s">
        <v>81</v>
      </c>
      <c r="B14" s="35" t="s">
        <v>73</v>
      </c>
      <c r="C14" s="35" t="s">
        <v>73</v>
      </c>
      <c r="D14" s="35" t="s">
        <v>73</v>
      </c>
      <c r="E14" s="35" t="s">
        <v>73</v>
      </c>
      <c r="F14" s="35" t="s">
        <v>73</v>
      </c>
      <c r="G14" s="35" t="s">
        <v>73</v>
      </c>
      <c r="H14" s="35" t="s">
        <v>73</v>
      </c>
      <c r="I14" s="35" t="s">
        <v>511</v>
      </c>
      <c r="J14" s="35" t="s">
        <v>73</v>
      </c>
      <c r="K14" s="35" t="s">
        <v>73</v>
      </c>
      <c r="L14" s="35" t="s">
        <v>73</v>
      </c>
      <c r="M14" s="35" t="s">
        <v>318</v>
      </c>
      <c r="N14" s="35" t="s">
        <v>318</v>
      </c>
      <c r="O14" s="35" t="s">
        <v>73</v>
      </c>
      <c r="P14" s="35" t="s">
        <v>73</v>
      </c>
      <c r="Q14" s="35" t="s">
        <v>73</v>
      </c>
      <c r="R14" s="35" t="s">
        <v>76</v>
      </c>
    </row>
    <row r="15" spans="1:20" ht="18" customHeight="1" x14ac:dyDescent="0.25">
      <c r="A15" s="10" t="s">
        <v>5404</v>
      </c>
      <c r="B15" s="35" t="str">
        <f t="shared" ref="B15:D15" si="2">IF(OR(B13="Decimal",B13="Percentage"),"REAL",IF(OR(B13="Boolean",B13="Integer"),"INTEGER","TEXT"))</f>
        <v>TEXT</v>
      </c>
      <c r="C15" s="35" t="str">
        <f t="shared" si="2"/>
        <v>TEXT</v>
      </c>
      <c r="D15" s="35" t="str">
        <f t="shared" si="2"/>
        <v>TEXT</v>
      </c>
      <c r="E15" s="35" t="str">
        <f t="shared" ref="E15:R15" si="3">IF(OR(E13="Decimal",E13="Percentage"),"REAL",IF(OR(E13="Boolean",E13="Integer"),"INTEGER","TEXT"))</f>
        <v>TEXT</v>
      </c>
      <c r="F15" s="35" t="str">
        <f t="shared" si="3"/>
        <v>TEXT</v>
      </c>
      <c r="G15" s="35" t="str">
        <f t="shared" si="3"/>
        <v>TEXT</v>
      </c>
      <c r="H15" s="35" t="str">
        <f t="shared" si="3"/>
        <v>TEXT</v>
      </c>
      <c r="I15" s="35" t="str">
        <f t="shared" si="3"/>
        <v>TEXT</v>
      </c>
      <c r="J15" s="35" t="str">
        <f t="shared" si="3"/>
        <v>TEXT</v>
      </c>
      <c r="K15" s="35" t="str">
        <f t="shared" si="3"/>
        <v>TEXT</v>
      </c>
      <c r="L15" s="35" t="str">
        <f t="shared" si="3"/>
        <v>TEXT</v>
      </c>
      <c r="M15" s="35" t="str">
        <f t="shared" si="3"/>
        <v>REAL</v>
      </c>
      <c r="N15" s="35" t="str">
        <f t="shared" si="3"/>
        <v>REAL</v>
      </c>
      <c r="O15" s="35" t="str">
        <f t="shared" si="3"/>
        <v>TEXT</v>
      </c>
      <c r="P15" s="35" t="str">
        <f t="shared" si="3"/>
        <v>TEXT</v>
      </c>
      <c r="Q15" s="35" t="str">
        <f t="shared" si="3"/>
        <v>TEXT</v>
      </c>
      <c r="R15" s="35" t="str">
        <f t="shared" si="3"/>
        <v>INTEGER</v>
      </c>
    </row>
    <row r="16" spans="1:20" ht="18" customHeight="1" x14ac:dyDescent="0.25">
      <c r="A16" s="10" t="s">
        <v>85</v>
      </c>
      <c r="B16" s="35" t="s">
        <v>32</v>
      </c>
      <c r="C16" s="35" t="s">
        <v>32</v>
      </c>
      <c r="D16" s="35" t="s">
        <v>32</v>
      </c>
      <c r="E16" s="35" t="s">
        <v>32</v>
      </c>
      <c r="F16" s="35" t="s">
        <v>32</v>
      </c>
      <c r="G16" s="35" t="s">
        <v>32</v>
      </c>
      <c r="H16" s="35" t="s">
        <v>32</v>
      </c>
      <c r="I16" s="35" t="s">
        <v>32</v>
      </c>
      <c r="J16" s="35" t="s">
        <v>32</v>
      </c>
      <c r="K16" s="35" t="s">
        <v>32</v>
      </c>
      <c r="L16" s="35" t="s">
        <v>32</v>
      </c>
      <c r="M16" s="35" t="s">
        <v>32</v>
      </c>
      <c r="N16" s="35" t="s">
        <v>32</v>
      </c>
      <c r="O16" s="35" t="s">
        <v>32</v>
      </c>
      <c r="P16" s="35" t="s">
        <v>32</v>
      </c>
      <c r="Q16" s="35" t="s">
        <v>32</v>
      </c>
      <c r="R16" s="35" t="s">
        <v>32</v>
      </c>
    </row>
    <row r="17" spans="1:18" ht="18" customHeight="1" x14ac:dyDescent="0.25">
      <c r="A17" s="10" t="s">
        <v>89</v>
      </c>
      <c r="B17" s="35" t="s">
        <v>126</v>
      </c>
      <c r="C17" s="35" t="s">
        <v>126</v>
      </c>
      <c r="D17" s="35" t="s">
        <v>126</v>
      </c>
      <c r="E17" s="35" t="s">
        <v>93</v>
      </c>
      <c r="F17" s="35" t="s">
        <v>126</v>
      </c>
      <c r="G17" s="35" t="s">
        <v>126</v>
      </c>
      <c r="H17" s="35" t="s">
        <v>126</v>
      </c>
      <c r="I17" s="35" t="s">
        <v>32</v>
      </c>
      <c r="J17" s="35" t="s">
        <v>93</v>
      </c>
      <c r="K17" s="35" t="s">
        <v>126</v>
      </c>
      <c r="L17" s="35" t="s">
        <v>126</v>
      </c>
      <c r="M17" s="35" t="s">
        <v>512</v>
      </c>
      <c r="N17" s="35" t="s">
        <v>513</v>
      </c>
      <c r="O17" s="35" t="s">
        <v>90</v>
      </c>
      <c r="P17" s="35" t="s">
        <v>90</v>
      </c>
      <c r="Q17" s="35" t="s">
        <v>90</v>
      </c>
      <c r="R17" s="35" t="s">
        <v>95</v>
      </c>
    </row>
    <row r="18" spans="1:18" ht="18" customHeight="1" x14ac:dyDescent="0.25">
      <c r="A18" s="10" t="s">
        <v>89</v>
      </c>
      <c r="B18" s="35" t="s">
        <v>126</v>
      </c>
      <c r="C18" s="35" t="s">
        <v>93</v>
      </c>
      <c r="D18" s="35" t="s">
        <v>93</v>
      </c>
      <c r="E18" s="35" t="s">
        <v>93</v>
      </c>
      <c r="F18" s="35" t="s">
        <v>93</v>
      </c>
      <c r="G18" s="35" t="s">
        <v>90</v>
      </c>
      <c r="H18" s="35" t="s">
        <v>90</v>
      </c>
      <c r="I18" s="35" t="s">
        <v>32</v>
      </c>
      <c r="J18" s="35" t="s">
        <v>93</v>
      </c>
      <c r="K18" s="35" t="s">
        <v>93</v>
      </c>
      <c r="L18" s="35" t="s">
        <v>90</v>
      </c>
      <c r="M18" s="35" t="s">
        <v>514</v>
      </c>
      <c r="N18" s="35" t="s">
        <v>515</v>
      </c>
      <c r="O18" s="35" t="s">
        <v>93</v>
      </c>
      <c r="P18" s="35" t="s">
        <v>126</v>
      </c>
      <c r="Q18" s="35" t="s">
        <v>90</v>
      </c>
      <c r="R18" s="35" t="s">
        <v>95</v>
      </c>
    </row>
    <row r="19" spans="1:18" ht="18" customHeight="1" x14ac:dyDescent="0.25">
      <c r="A19" s="10" t="s">
        <v>89</v>
      </c>
      <c r="B19" s="35" t="s">
        <v>93</v>
      </c>
      <c r="C19" s="35" t="s">
        <v>90</v>
      </c>
      <c r="D19" s="35" t="s">
        <v>90</v>
      </c>
      <c r="E19" s="35" t="s">
        <v>90</v>
      </c>
      <c r="F19" s="35" t="s">
        <v>126</v>
      </c>
      <c r="G19" s="35" t="s">
        <v>93</v>
      </c>
      <c r="H19" s="35" t="s">
        <v>90</v>
      </c>
      <c r="I19" s="35" t="s">
        <v>32</v>
      </c>
      <c r="J19" s="35" t="s">
        <v>93</v>
      </c>
      <c r="K19" s="35" t="s">
        <v>93</v>
      </c>
      <c r="L19" s="35" t="s">
        <v>126</v>
      </c>
      <c r="M19" s="35" t="s">
        <v>516</v>
      </c>
      <c r="N19" s="35" t="s">
        <v>517</v>
      </c>
      <c r="O19" s="35" t="s">
        <v>90</v>
      </c>
      <c r="P19" s="35" t="s">
        <v>90</v>
      </c>
      <c r="Q19" s="35" t="s">
        <v>90</v>
      </c>
      <c r="R19" s="35" t="s">
        <v>102</v>
      </c>
    </row>
  </sheetData>
  <mergeCells count="10">
    <mergeCell ref="O1:P1"/>
    <mergeCell ref="Q1:R1"/>
    <mergeCell ref="S1:T1"/>
    <mergeCell ref="A1:B1"/>
    <mergeCell ref="C1:D1"/>
    <mergeCell ref="G1:H1"/>
    <mergeCell ref="I1:J1"/>
    <mergeCell ref="K1:L1"/>
    <mergeCell ref="M1:N1"/>
    <mergeCell ref="E1:F1"/>
  </mergeCell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14" width="23.7109375" style="1" customWidth="1"/>
    <col min="15" max="16384" width="11.42578125" style="1"/>
  </cols>
  <sheetData>
    <row r="1" spans="1:14" ht="37.5" customHeight="1" x14ac:dyDescent="0.25">
      <c r="A1" s="52" t="s">
        <v>5456</v>
      </c>
      <c r="B1" s="52"/>
      <c r="C1" s="53" t="s">
        <v>5491</v>
      </c>
      <c r="D1" s="53"/>
      <c r="E1" s="33"/>
      <c r="F1" s="33"/>
      <c r="G1" s="33"/>
      <c r="H1" s="33"/>
      <c r="I1" s="33"/>
      <c r="J1" s="33"/>
      <c r="K1" s="33"/>
      <c r="L1" s="33"/>
      <c r="M1" s="33"/>
      <c r="N1" s="33"/>
    </row>
    <row r="2" spans="1:14" ht="213.75" customHeight="1" x14ac:dyDescent="0.25">
      <c r="A2" s="6" t="s">
        <v>0</v>
      </c>
      <c r="B2" s="8" t="s">
        <v>4625</v>
      </c>
      <c r="C2" s="8" t="s">
        <v>4630</v>
      </c>
      <c r="D2" s="8" t="s">
        <v>5398</v>
      </c>
      <c r="E2" s="8" t="s">
        <v>5410</v>
      </c>
      <c r="F2" s="8" t="s">
        <v>5422</v>
      </c>
      <c r="G2" s="8" t="s">
        <v>5427</v>
      </c>
      <c r="H2" s="8" t="s">
        <v>5464</v>
      </c>
      <c r="I2" s="8" t="s">
        <v>5473</v>
      </c>
      <c r="J2" s="8" t="s">
        <v>5474</v>
      </c>
      <c r="K2" s="8" t="s">
        <v>5479</v>
      </c>
      <c r="L2" s="8" t="s">
        <v>478</v>
      </c>
      <c r="M2" s="8" t="s">
        <v>518</v>
      </c>
      <c r="N2" s="8" t="s">
        <v>519</v>
      </c>
    </row>
    <row r="3" spans="1:14" ht="18" customHeight="1" x14ac:dyDescent="0.25">
      <c r="A3" s="10" t="s">
        <v>4623</v>
      </c>
      <c r="B3" s="4" t="s">
        <v>4624</v>
      </c>
      <c r="C3" s="4" t="s">
        <v>4624</v>
      </c>
      <c r="D3" s="4" t="s">
        <v>4624</v>
      </c>
      <c r="E3" s="4" t="s">
        <v>4624</v>
      </c>
      <c r="F3" s="4" t="s">
        <v>4624</v>
      </c>
      <c r="G3" s="4" t="s">
        <v>4624</v>
      </c>
      <c r="H3" s="4" t="s">
        <v>4624</v>
      </c>
      <c r="I3" s="4" t="s">
        <v>4624</v>
      </c>
      <c r="J3" s="4" t="s">
        <v>4624</v>
      </c>
      <c r="K3" s="4" t="s">
        <v>4624</v>
      </c>
      <c r="L3" s="4"/>
      <c r="M3" s="4"/>
      <c r="N3" s="4"/>
    </row>
    <row r="4" spans="1:14" ht="18" customHeight="1" x14ac:dyDescent="0.25">
      <c r="A4" s="10" t="s">
        <v>28</v>
      </c>
      <c r="B4" s="35" t="s">
        <v>535</v>
      </c>
      <c r="C4" s="35" t="s">
        <v>4628</v>
      </c>
      <c r="D4" s="35" t="s">
        <v>5399</v>
      </c>
      <c r="E4" s="35" t="s">
        <v>5411</v>
      </c>
      <c r="F4" s="35" t="s">
        <v>5423</v>
      </c>
      <c r="G4" s="35" t="s">
        <v>5426</v>
      </c>
      <c r="H4" s="35" t="s">
        <v>5465</v>
      </c>
      <c r="I4" s="35" t="s">
        <v>5469</v>
      </c>
      <c r="J4" s="35" t="s">
        <v>5475</v>
      </c>
      <c r="K4" s="35" t="s">
        <v>5480</v>
      </c>
      <c r="L4" s="35" t="s">
        <v>5462</v>
      </c>
      <c r="M4" s="35" t="s">
        <v>5458</v>
      </c>
      <c r="N4" s="35" t="s">
        <v>5460</v>
      </c>
    </row>
    <row r="5" spans="1:14" s="37" customFormat="1" ht="90" customHeight="1" x14ac:dyDescent="0.25">
      <c r="A5" s="42" t="s">
        <v>33</v>
      </c>
      <c r="B5" s="24" t="s">
        <v>4666</v>
      </c>
      <c r="C5" s="24" t="s">
        <v>4811</v>
      </c>
      <c r="D5" s="24" t="s">
        <v>5400</v>
      </c>
      <c r="E5" s="24" t="s">
        <v>5412</v>
      </c>
      <c r="F5" s="24" t="s">
        <v>5457</v>
      </c>
      <c r="G5" s="24" t="s">
        <v>5463</v>
      </c>
      <c r="H5" s="24" t="s">
        <v>5466</v>
      </c>
      <c r="I5" s="24" t="s">
        <v>5470</v>
      </c>
      <c r="J5" s="24" t="s">
        <v>5476</v>
      </c>
      <c r="K5" s="24" t="s">
        <v>5481</v>
      </c>
      <c r="L5" s="24" t="s">
        <v>5462</v>
      </c>
      <c r="M5" s="24" t="s">
        <v>5459</v>
      </c>
      <c r="N5" s="24" t="s">
        <v>5461</v>
      </c>
    </row>
    <row r="6" spans="1:14" ht="18" customHeight="1" x14ac:dyDescent="0.25">
      <c r="A6" s="10" t="s">
        <v>34</v>
      </c>
      <c r="B6" s="35"/>
      <c r="C6" s="35" t="s">
        <v>32</v>
      </c>
      <c r="D6" s="35" t="s">
        <v>32</v>
      </c>
      <c r="E6" s="35" t="s">
        <v>32</v>
      </c>
      <c r="F6" s="35" t="s">
        <v>32</v>
      </c>
      <c r="G6" s="35" t="s">
        <v>32</v>
      </c>
      <c r="H6" s="35" t="s">
        <v>32</v>
      </c>
      <c r="I6" s="35" t="s">
        <v>32</v>
      </c>
      <c r="J6" s="35" t="s">
        <v>32</v>
      </c>
      <c r="K6" s="35" t="s">
        <v>32</v>
      </c>
      <c r="L6" s="35" t="s">
        <v>32</v>
      </c>
      <c r="M6" s="35" t="s">
        <v>32</v>
      </c>
      <c r="N6" s="35" t="s">
        <v>32</v>
      </c>
    </row>
    <row r="7" spans="1:14" ht="18" customHeight="1" x14ac:dyDescent="0.25">
      <c r="A7" s="10" t="s">
        <v>36</v>
      </c>
      <c r="B7" s="35" t="s">
        <v>32</v>
      </c>
      <c r="C7" s="35" t="s">
        <v>4629</v>
      </c>
      <c r="D7" s="35"/>
      <c r="E7" s="35"/>
      <c r="F7" s="35"/>
      <c r="G7" s="35"/>
      <c r="H7" s="35"/>
      <c r="I7" s="35"/>
      <c r="J7" s="35"/>
      <c r="K7" s="35"/>
      <c r="L7" s="35" t="s">
        <v>32</v>
      </c>
      <c r="M7" s="35" t="s">
        <v>32</v>
      </c>
      <c r="N7" s="35" t="s">
        <v>32</v>
      </c>
    </row>
    <row r="8" spans="1:14" s="37" customFormat="1" ht="90" customHeight="1" x14ac:dyDescent="0.25">
      <c r="A8" s="42" t="s">
        <v>41</v>
      </c>
      <c r="B8" s="24" t="s">
        <v>4667</v>
      </c>
      <c r="C8" s="24" t="s">
        <v>4812</v>
      </c>
      <c r="D8" s="24"/>
      <c r="E8" s="24"/>
      <c r="F8" s="24"/>
      <c r="G8" s="24"/>
      <c r="H8" s="24"/>
      <c r="I8" s="24"/>
      <c r="J8" s="24"/>
      <c r="K8" s="24"/>
      <c r="L8" s="24" t="s">
        <v>32</v>
      </c>
      <c r="M8" s="24" t="s">
        <v>32</v>
      </c>
      <c r="N8" s="24" t="s">
        <v>32</v>
      </c>
    </row>
    <row r="9" spans="1:14" ht="18" customHeight="1" x14ac:dyDescent="0.25">
      <c r="A9" s="10" t="s">
        <v>42</v>
      </c>
      <c r="B9" s="35" t="s">
        <v>32</v>
      </c>
      <c r="C9" s="35" t="s">
        <v>32</v>
      </c>
      <c r="D9" s="35" t="s">
        <v>32</v>
      </c>
      <c r="E9" s="35" t="s">
        <v>32</v>
      </c>
      <c r="F9" s="35" t="s">
        <v>32</v>
      </c>
      <c r="G9" s="35" t="s">
        <v>32</v>
      </c>
      <c r="H9" s="35" t="s">
        <v>32</v>
      </c>
      <c r="I9" s="35" t="s">
        <v>32</v>
      </c>
      <c r="J9" s="35" t="s">
        <v>32</v>
      </c>
      <c r="K9" s="35" t="s">
        <v>32</v>
      </c>
      <c r="L9" s="35" t="s">
        <v>32</v>
      </c>
      <c r="M9" s="35" t="s">
        <v>32</v>
      </c>
      <c r="N9" s="35" t="s">
        <v>32</v>
      </c>
    </row>
    <row r="10" spans="1:14" ht="18" customHeight="1" x14ac:dyDescent="0.25">
      <c r="A10" s="10" t="s">
        <v>43</v>
      </c>
      <c r="B10" s="35" t="s">
        <v>4626</v>
      </c>
      <c r="C10" s="35" t="s">
        <v>5361</v>
      </c>
      <c r="D10" s="35" t="s">
        <v>5401</v>
      </c>
      <c r="E10" s="35" t="s">
        <v>5415</v>
      </c>
      <c r="F10" s="35" t="s">
        <v>5421</v>
      </c>
      <c r="G10" s="35" t="s">
        <v>5428</v>
      </c>
      <c r="H10" s="35" t="s">
        <v>5467</v>
      </c>
      <c r="I10" s="35" t="s">
        <v>5471</v>
      </c>
      <c r="J10" s="35" t="s">
        <v>5477</v>
      </c>
      <c r="K10" s="35" t="s">
        <v>5482</v>
      </c>
      <c r="L10" s="35" t="s">
        <v>478</v>
      </c>
      <c r="M10" s="35" t="s">
        <v>518</v>
      </c>
      <c r="N10" s="35" t="s">
        <v>519</v>
      </c>
    </row>
    <row r="11" spans="1:14" ht="18" customHeight="1" x14ac:dyDescent="0.25">
      <c r="A11" s="10" t="s">
        <v>44</v>
      </c>
      <c r="B11" s="35" t="s">
        <v>4627</v>
      </c>
      <c r="C11" s="35" t="s">
        <v>4631</v>
      </c>
      <c r="D11" s="35" t="s">
        <v>5402</v>
      </c>
      <c r="E11" s="35" t="s">
        <v>5416</v>
      </c>
      <c r="F11" s="35" t="s">
        <v>5430</v>
      </c>
      <c r="G11" s="35" t="s">
        <v>5429</v>
      </c>
      <c r="H11" s="35" t="s">
        <v>5468</v>
      </c>
      <c r="I11" s="35" t="s">
        <v>5472</v>
      </c>
      <c r="J11" s="35" t="s">
        <v>5478</v>
      </c>
      <c r="K11" s="35" t="s">
        <v>5483</v>
      </c>
      <c r="L11" s="35" t="s">
        <v>499</v>
      </c>
      <c r="M11" s="35" t="s">
        <v>520</v>
      </c>
      <c r="N11" s="35" t="s">
        <v>521</v>
      </c>
    </row>
    <row r="12" spans="1:14" ht="18" customHeight="1" x14ac:dyDescent="0.25">
      <c r="A12" s="10" t="s">
        <v>5403</v>
      </c>
      <c r="B12" s="35" t="str">
        <f>IFERROR(LOWER(MID(B2,1,1))&amp;MID(B2,2,FIND(".", B2)-2) &amp; "_" &amp; MID(B2,FIND(".", B2)+1,1000),B2)</f>
        <v>period_identifier</v>
      </c>
      <c r="C12" s="35" t="str">
        <f>IFERROR(LOWER(MID(C2,1,1))&amp;MID(C2,2,FIND(".", C2)-2) &amp; "_" &amp; MID(C2,FIND(".", C2)+1,1000),C2)</f>
        <v>company_objectIdSender</v>
      </c>
      <c r="D12" s="35" t="str">
        <f>IFERROR(LOWER(MID(D2,1,1))&amp;MID(D2,2,FIND(".", D2)-2) &amp; "_" &amp; MID(D2,FIND(".", D2)+1,1000),D2)</f>
        <v>property_objectIdSender</v>
      </c>
      <c r="E12" s="35" t="str">
        <f>IFERROR(LOWER(MID(E2,1,1))&amp;MID(E2,2,FIND(".", E2)-2) &amp; "_" &amp; MID(E2,FIND(".", E2)+1,1000),E2)</f>
        <v>lease_objectIdSender</v>
      </c>
      <c r="F12" s="35" t="str">
        <f>IFERROR(LOWER(MID(F2,1,1))&amp;MID(F2,2,FIND(".", F2)-2) &amp; "_" &amp; MID(F2,FIND(".", F2)+1,1000),F2)</f>
        <v>building_objectIdSender</v>
      </c>
      <c r="G12" s="35" t="str">
        <f t="shared" ref="G12:K12" si="0">IFERROR(LOWER(MID(G2,1,1))&amp;MID(G2,2,FIND(".", G2)-2) &amp; "_" &amp; MID(G2,FIND(".", G2)+1,1000),G2)</f>
        <v>land_objectIdSender</v>
      </c>
      <c r="H12" s="35" t="str">
        <f t="shared" si="0"/>
        <v>unit_objectIdSender</v>
      </c>
      <c r="I12" s="35" t="str">
        <f t="shared" si="0"/>
        <v>project_objectIdSender</v>
      </c>
      <c r="J12" s="35" t="str">
        <f t="shared" si="0"/>
        <v>valuation_objectIdSender</v>
      </c>
      <c r="K12" s="35" t="str">
        <f t="shared" si="0"/>
        <v>serviceContract_objectIdSender</v>
      </c>
      <c r="L12" s="35"/>
      <c r="M12" s="35"/>
      <c r="N12" s="35"/>
    </row>
    <row r="13" spans="1:14" ht="18" customHeight="1" x14ac:dyDescent="0.25">
      <c r="A13" s="10" t="s">
        <v>72</v>
      </c>
      <c r="B13" s="35" t="s">
        <v>73</v>
      </c>
      <c r="C13" s="35" t="s">
        <v>73</v>
      </c>
      <c r="D13" s="35" t="s">
        <v>73</v>
      </c>
      <c r="E13" s="35" t="s">
        <v>73</v>
      </c>
      <c r="F13" s="35" t="s">
        <v>73</v>
      </c>
      <c r="G13" s="35" t="s">
        <v>73</v>
      </c>
      <c r="H13" s="35" t="s">
        <v>73</v>
      </c>
      <c r="I13" s="35" t="s">
        <v>73</v>
      </c>
      <c r="J13" s="35" t="s">
        <v>73</v>
      </c>
      <c r="K13" s="35" t="s">
        <v>73</v>
      </c>
      <c r="L13" s="35" t="s">
        <v>73</v>
      </c>
      <c r="M13" s="35" t="s">
        <v>75</v>
      </c>
      <c r="N13" s="35" t="s">
        <v>79</v>
      </c>
    </row>
    <row r="14" spans="1:14" ht="18" customHeight="1" x14ac:dyDescent="0.25">
      <c r="A14" s="10" t="s">
        <v>81</v>
      </c>
      <c r="B14" s="35" t="s">
        <v>73</v>
      </c>
      <c r="C14" s="35" t="s">
        <v>73</v>
      </c>
      <c r="D14" s="35" t="s">
        <v>73</v>
      </c>
      <c r="E14" s="35" t="s">
        <v>73</v>
      </c>
      <c r="F14" s="35" t="s">
        <v>73</v>
      </c>
      <c r="G14" s="35" t="s">
        <v>73</v>
      </c>
      <c r="H14" s="35" t="s">
        <v>73</v>
      </c>
      <c r="I14" s="35" t="s">
        <v>73</v>
      </c>
      <c r="J14" s="35" t="s">
        <v>73</v>
      </c>
      <c r="K14" s="35" t="s">
        <v>73</v>
      </c>
      <c r="L14" s="35" t="s">
        <v>73</v>
      </c>
      <c r="M14" s="35" t="s">
        <v>75</v>
      </c>
      <c r="N14" s="35" t="s">
        <v>84</v>
      </c>
    </row>
    <row r="15" spans="1:14" ht="18" customHeight="1" x14ac:dyDescent="0.25">
      <c r="A15" s="10" t="s">
        <v>5404</v>
      </c>
      <c r="B15" s="35" t="str">
        <f>IF(OR(B13="Decimal",B13="Percentage"),"REAL",IF(OR(B13="Boolean",B13="Integer"),"INTEGER","TEXT"))</f>
        <v>TEXT</v>
      </c>
      <c r="C15" s="35" t="str">
        <f>IF(OR(C13="Decimal",C13="Percentage"),"REAL",IF(OR(C13="Boolean",C13="Integer"),"INTEGER","TEXT"))</f>
        <v>TEXT</v>
      </c>
      <c r="D15" s="35" t="str">
        <f>IF(OR(D13="Decimal",D13="Percentage"),"REAL",IF(OR(D13="Boolean",D13="Integer"),"INTEGER","TEXT"))</f>
        <v>TEXT</v>
      </c>
      <c r="E15" s="35" t="str">
        <f>IF(OR(E13="Decimal",E13="Percentage"),"REAL",IF(OR(E13="Boolean",E13="Integer"),"INTEGER","TEXT"))</f>
        <v>TEXT</v>
      </c>
      <c r="F15" s="35" t="str">
        <f>IF(OR(F13="Decimal",F13="Percentage"),"REAL",IF(OR(F13="Boolean",F13="Integer"),"INTEGER","TEXT"))</f>
        <v>TEXT</v>
      </c>
      <c r="G15" s="35" t="str">
        <f t="shared" ref="G15:K15" si="1">IF(OR(G13="Decimal",G13="Percentage"),"REAL",IF(OR(G13="Boolean",G13="Integer"),"INTEGER","TEXT"))</f>
        <v>TEXT</v>
      </c>
      <c r="H15" s="35" t="str">
        <f t="shared" si="1"/>
        <v>TEXT</v>
      </c>
      <c r="I15" s="35" t="str">
        <f t="shared" si="1"/>
        <v>TEXT</v>
      </c>
      <c r="J15" s="35" t="str">
        <f t="shared" si="1"/>
        <v>TEXT</v>
      </c>
      <c r="K15" s="35" t="str">
        <f t="shared" si="1"/>
        <v>TEXT</v>
      </c>
      <c r="L15" s="35"/>
      <c r="M15" s="35"/>
      <c r="N15" s="35"/>
    </row>
    <row r="16" spans="1:14" ht="18" customHeight="1" x14ac:dyDescent="0.25">
      <c r="A16" s="10" t="s">
        <v>85</v>
      </c>
      <c r="B16" s="35" t="s">
        <v>32</v>
      </c>
      <c r="C16" s="35" t="s">
        <v>32</v>
      </c>
      <c r="D16" s="35" t="s">
        <v>32</v>
      </c>
      <c r="E16" s="35" t="s">
        <v>32</v>
      </c>
      <c r="F16" s="35" t="s">
        <v>32</v>
      </c>
      <c r="G16" s="35" t="s">
        <v>32</v>
      </c>
      <c r="H16" s="35" t="s">
        <v>32</v>
      </c>
      <c r="I16" s="35" t="s">
        <v>32</v>
      </c>
      <c r="J16" s="35" t="s">
        <v>32</v>
      </c>
      <c r="K16" s="35" t="s">
        <v>32</v>
      </c>
      <c r="L16" s="35" t="s">
        <v>32</v>
      </c>
      <c r="M16" s="35" t="s">
        <v>522</v>
      </c>
      <c r="N16" s="35" t="s">
        <v>32</v>
      </c>
    </row>
    <row r="17" spans="1:14" ht="18" customHeight="1" x14ac:dyDescent="0.25">
      <c r="A17" s="10" t="s">
        <v>89</v>
      </c>
      <c r="B17" s="35" t="s">
        <v>126</v>
      </c>
      <c r="C17" s="35" t="s">
        <v>126</v>
      </c>
      <c r="D17" s="35" t="s">
        <v>126</v>
      </c>
      <c r="E17" s="35" t="s">
        <v>126</v>
      </c>
      <c r="F17" s="35" t="s">
        <v>126</v>
      </c>
      <c r="G17" s="35" t="s">
        <v>126</v>
      </c>
      <c r="H17" s="35" t="s">
        <v>126</v>
      </c>
      <c r="I17" s="35" t="s">
        <v>126</v>
      </c>
      <c r="J17" s="35" t="s">
        <v>126</v>
      </c>
      <c r="K17" s="35" t="s">
        <v>126</v>
      </c>
      <c r="L17" s="35" t="s">
        <v>90</v>
      </c>
      <c r="M17" s="35" t="s">
        <v>523</v>
      </c>
      <c r="N17" s="35" t="s">
        <v>524</v>
      </c>
    </row>
    <row r="18" spans="1:14" ht="18" customHeight="1" x14ac:dyDescent="0.25">
      <c r="A18" s="10" t="s">
        <v>89</v>
      </c>
      <c r="B18" s="35" t="s">
        <v>90</v>
      </c>
      <c r="C18" s="35" t="s">
        <v>93</v>
      </c>
      <c r="D18" s="35" t="s">
        <v>93</v>
      </c>
      <c r="E18" s="35" t="s">
        <v>93</v>
      </c>
      <c r="F18" s="35" t="s">
        <v>93</v>
      </c>
      <c r="G18" s="35" t="s">
        <v>93</v>
      </c>
      <c r="H18" s="35" t="s">
        <v>93</v>
      </c>
      <c r="I18" s="35" t="s">
        <v>93</v>
      </c>
      <c r="J18" s="35" t="s">
        <v>93</v>
      </c>
      <c r="K18" s="35" t="s">
        <v>93</v>
      </c>
      <c r="L18" s="35" t="s">
        <v>93</v>
      </c>
      <c r="M18" s="35" t="s">
        <v>525</v>
      </c>
      <c r="N18" s="35" t="s">
        <v>526</v>
      </c>
    </row>
    <row r="19" spans="1:14" ht="18" customHeight="1" x14ac:dyDescent="0.25">
      <c r="A19" s="10" t="s">
        <v>89</v>
      </c>
      <c r="B19" s="35" t="s">
        <v>93</v>
      </c>
      <c r="C19" s="35" t="s">
        <v>90</v>
      </c>
      <c r="D19" s="35" t="s">
        <v>90</v>
      </c>
      <c r="E19" s="35" t="s">
        <v>90</v>
      </c>
      <c r="F19" s="35" t="s">
        <v>90</v>
      </c>
      <c r="G19" s="35" t="s">
        <v>90</v>
      </c>
      <c r="H19" s="35" t="s">
        <v>90</v>
      </c>
      <c r="I19" s="35" t="s">
        <v>90</v>
      </c>
      <c r="J19" s="35" t="s">
        <v>90</v>
      </c>
      <c r="K19" s="35" t="s">
        <v>90</v>
      </c>
      <c r="L19" s="35" t="s">
        <v>90</v>
      </c>
      <c r="M19" s="35" t="s">
        <v>527</v>
      </c>
      <c r="N19" s="35" t="s">
        <v>528</v>
      </c>
    </row>
  </sheetData>
  <mergeCells count="2">
    <mergeCell ref="A1:B1"/>
    <mergeCell ref="C1:D1"/>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7" width="23.7109375" style="1" customWidth="1"/>
    <col min="8" max="8" width="11.42578125" style="1"/>
    <col min="9" max="9" width="6.140625" style="1" customWidth="1"/>
    <col min="10" max="16384" width="11.42578125" style="1"/>
  </cols>
  <sheetData>
    <row r="1" spans="1:9" ht="37.5" customHeight="1" x14ac:dyDescent="0.25">
      <c r="A1" s="52" t="s">
        <v>4661</v>
      </c>
      <c r="B1" s="52"/>
      <c r="C1" s="53" t="s">
        <v>4622</v>
      </c>
      <c r="D1" s="53"/>
      <c r="E1" s="53"/>
      <c r="F1" s="53"/>
      <c r="G1" s="11"/>
      <c r="H1" s="11"/>
      <c r="I1" s="11"/>
    </row>
    <row r="2" spans="1:9" ht="213.75" customHeight="1" x14ac:dyDescent="0.25">
      <c r="A2" s="6" t="s">
        <v>0</v>
      </c>
      <c r="B2" s="5" t="s">
        <v>529</v>
      </c>
      <c r="C2" s="8" t="s">
        <v>530</v>
      </c>
      <c r="D2" s="8" t="s">
        <v>531</v>
      </c>
      <c r="E2" s="8" t="s">
        <v>532</v>
      </c>
      <c r="F2" s="8" t="s">
        <v>533</v>
      </c>
      <c r="G2" s="8" t="s">
        <v>534</v>
      </c>
    </row>
    <row r="3" spans="1:9" ht="18" customHeight="1" x14ac:dyDescent="0.25">
      <c r="A3" s="10" t="s">
        <v>4623</v>
      </c>
      <c r="B3" s="4" t="s">
        <v>4624</v>
      </c>
      <c r="C3" s="8"/>
      <c r="D3" s="8"/>
      <c r="E3" s="8"/>
      <c r="F3" s="8"/>
      <c r="G3" s="8"/>
    </row>
    <row r="4" spans="1:9" ht="18" customHeight="1" x14ac:dyDescent="0.25">
      <c r="A4" s="10" t="s">
        <v>28</v>
      </c>
      <c r="B4" s="35" t="s">
        <v>535</v>
      </c>
      <c r="C4" s="35" t="s">
        <v>536</v>
      </c>
      <c r="D4" s="35" t="s">
        <v>537</v>
      </c>
      <c r="E4" s="35" t="s">
        <v>538</v>
      </c>
      <c r="F4" s="35" t="s">
        <v>539</v>
      </c>
      <c r="G4" s="35" t="s">
        <v>5359</v>
      </c>
    </row>
    <row r="5" spans="1:9" s="37" customFormat="1" ht="90" customHeight="1" x14ac:dyDescent="0.25">
      <c r="A5" s="42" t="s">
        <v>33</v>
      </c>
      <c r="B5" s="24" t="s">
        <v>4805</v>
      </c>
      <c r="C5" s="24" t="s">
        <v>536</v>
      </c>
      <c r="D5" s="24" t="s">
        <v>537</v>
      </c>
      <c r="E5" s="24" t="s">
        <v>4809</v>
      </c>
      <c r="F5" s="24" t="s">
        <v>32</v>
      </c>
      <c r="G5" s="24" t="s">
        <v>32</v>
      </c>
    </row>
    <row r="6" spans="1:9" ht="18" customHeight="1" x14ac:dyDescent="0.25">
      <c r="A6" s="10" t="s">
        <v>34</v>
      </c>
      <c r="B6" s="35" t="s">
        <v>32</v>
      </c>
      <c r="C6" s="35" t="s">
        <v>32</v>
      </c>
      <c r="D6" s="35" t="s">
        <v>32</v>
      </c>
      <c r="E6" s="35" t="s">
        <v>32</v>
      </c>
      <c r="F6" s="35" t="s">
        <v>32</v>
      </c>
      <c r="G6" s="35" t="s">
        <v>32</v>
      </c>
    </row>
    <row r="7" spans="1:9" ht="18" customHeight="1" x14ac:dyDescent="0.25">
      <c r="A7" s="10" t="s">
        <v>36</v>
      </c>
      <c r="B7" s="35" t="s">
        <v>32</v>
      </c>
      <c r="C7" s="35" t="s">
        <v>32</v>
      </c>
      <c r="D7" s="35" t="s">
        <v>32</v>
      </c>
      <c r="E7" s="35" t="s">
        <v>32</v>
      </c>
      <c r="F7" s="35" t="s">
        <v>32</v>
      </c>
      <c r="G7" s="35" t="s">
        <v>32</v>
      </c>
    </row>
    <row r="8" spans="1:9" s="37" customFormat="1" ht="90" customHeight="1" x14ac:dyDescent="0.25">
      <c r="A8" s="42" t="s">
        <v>41</v>
      </c>
      <c r="B8" s="24" t="s">
        <v>4806</v>
      </c>
      <c r="C8" s="24" t="s">
        <v>4807</v>
      </c>
      <c r="D8" s="24" t="s">
        <v>4808</v>
      </c>
      <c r="E8" s="24" t="s">
        <v>4810</v>
      </c>
      <c r="F8" s="24" t="s">
        <v>32</v>
      </c>
      <c r="G8" s="24" t="s">
        <v>32</v>
      </c>
    </row>
    <row r="9" spans="1:9" ht="18" customHeight="1" x14ac:dyDescent="0.25">
      <c r="A9" s="10" t="s">
        <v>42</v>
      </c>
      <c r="B9" s="35" t="s">
        <v>32</v>
      </c>
      <c r="C9" s="35" t="s">
        <v>32</v>
      </c>
      <c r="D9" s="35" t="s">
        <v>32</v>
      </c>
      <c r="E9" s="35" t="s">
        <v>32</v>
      </c>
      <c r="F9" s="35" t="s">
        <v>32</v>
      </c>
      <c r="G9" s="35" t="s">
        <v>32</v>
      </c>
    </row>
    <row r="10" spans="1:9" ht="18" customHeight="1" x14ac:dyDescent="0.25">
      <c r="A10" s="10" t="s">
        <v>43</v>
      </c>
      <c r="B10" s="35" t="s">
        <v>529</v>
      </c>
      <c r="C10" s="35" t="s">
        <v>530</v>
      </c>
      <c r="D10" s="35" t="s">
        <v>531</v>
      </c>
      <c r="E10" s="35" t="s">
        <v>532</v>
      </c>
      <c r="F10" s="35" t="s">
        <v>533</v>
      </c>
      <c r="G10" s="35" t="s">
        <v>534</v>
      </c>
    </row>
    <row r="11" spans="1:9" ht="18" customHeight="1" x14ac:dyDescent="0.25">
      <c r="A11" s="10" t="s">
        <v>44</v>
      </c>
      <c r="B11" s="35" t="s">
        <v>540</v>
      </c>
      <c r="C11" s="35" t="s">
        <v>541</v>
      </c>
      <c r="D11" s="35" t="s">
        <v>542</v>
      </c>
      <c r="E11" s="35" t="s">
        <v>543</v>
      </c>
      <c r="F11" s="35" t="s">
        <v>544</v>
      </c>
      <c r="G11" s="35" t="s">
        <v>545</v>
      </c>
    </row>
    <row r="12" spans="1:9" ht="18" customHeight="1" x14ac:dyDescent="0.25">
      <c r="A12" s="10" t="s">
        <v>5403</v>
      </c>
      <c r="B12" s="35" t="s">
        <v>529</v>
      </c>
      <c r="C12" s="35" t="s">
        <v>530</v>
      </c>
      <c r="D12" s="35" t="s">
        <v>531</v>
      </c>
      <c r="E12" s="35" t="s">
        <v>532</v>
      </c>
      <c r="F12" s="35" t="s">
        <v>533</v>
      </c>
      <c r="G12" s="35" t="s">
        <v>534</v>
      </c>
    </row>
    <row r="13" spans="1:9" ht="18" customHeight="1" x14ac:dyDescent="0.25">
      <c r="A13" s="10" t="s">
        <v>72</v>
      </c>
      <c r="B13" s="35" t="s">
        <v>73</v>
      </c>
      <c r="C13" s="35" t="s">
        <v>74</v>
      </c>
      <c r="D13" s="35" t="s">
        <v>74</v>
      </c>
      <c r="E13" s="35" t="s">
        <v>315</v>
      </c>
      <c r="F13" s="35" t="s">
        <v>75</v>
      </c>
      <c r="G13" s="35" t="s">
        <v>73</v>
      </c>
    </row>
    <row r="14" spans="1:9" ht="18" customHeight="1" x14ac:dyDescent="0.25">
      <c r="A14" s="10" t="s">
        <v>81</v>
      </c>
      <c r="B14" s="35" t="s">
        <v>73</v>
      </c>
      <c r="C14" s="35" t="s">
        <v>74</v>
      </c>
      <c r="D14" s="35" t="s">
        <v>74</v>
      </c>
      <c r="E14" s="35" t="s">
        <v>317</v>
      </c>
      <c r="F14" s="35" t="s">
        <v>75</v>
      </c>
      <c r="G14" s="35" t="s">
        <v>73</v>
      </c>
    </row>
    <row r="15" spans="1:9" ht="18" customHeight="1" x14ac:dyDescent="0.25">
      <c r="A15" s="10" t="s">
        <v>5404</v>
      </c>
      <c r="B15" s="35" t="s">
        <v>1836</v>
      </c>
      <c r="C15" s="35" t="s">
        <v>1836</v>
      </c>
      <c r="D15" s="35" t="s">
        <v>1836</v>
      </c>
      <c r="E15" s="35" t="s">
        <v>1836</v>
      </c>
      <c r="F15" s="35" t="s">
        <v>1836</v>
      </c>
      <c r="G15" s="35" t="s">
        <v>1836</v>
      </c>
    </row>
    <row r="16" spans="1:9" ht="18" customHeight="1" x14ac:dyDescent="0.25">
      <c r="A16" s="10" t="s">
        <v>85</v>
      </c>
      <c r="B16" s="35" t="s">
        <v>32</v>
      </c>
      <c r="C16" s="35" t="s">
        <v>32</v>
      </c>
      <c r="D16" s="35" t="s">
        <v>32</v>
      </c>
      <c r="E16" s="35" t="s">
        <v>32</v>
      </c>
      <c r="F16" s="35" t="s">
        <v>546</v>
      </c>
      <c r="G16" s="35" t="s">
        <v>32</v>
      </c>
    </row>
    <row r="17" spans="1:7" ht="18" customHeight="1" x14ac:dyDescent="0.25">
      <c r="A17" s="10" t="s">
        <v>89</v>
      </c>
      <c r="B17" s="35" t="s">
        <v>126</v>
      </c>
      <c r="C17" s="35" t="s">
        <v>547</v>
      </c>
      <c r="D17" s="35" t="s">
        <v>548</v>
      </c>
      <c r="E17" s="35" t="s">
        <v>346</v>
      </c>
      <c r="F17" s="35" t="s">
        <v>549</v>
      </c>
      <c r="G17" s="35" t="s">
        <v>90</v>
      </c>
    </row>
    <row r="18" spans="1:7" ht="18" customHeight="1" x14ac:dyDescent="0.25">
      <c r="A18" s="10" t="s">
        <v>89</v>
      </c>
      <c r="B18" s="35" t="s">
        <v>90</v>
      </c>
      <c r="C18" s="35" t="s">
        <v>550</v>
      </c>
      <c r="D18" s="35" t="s">
        <v>551</v>
      </c>
      <c r="E18" s="35" t="s">
        <v>347</v>
      </c>
      <c r="F18" s="35" t="s">
        <v>549</v>
      </c>
      <c r="G18" s="35" t="s">
        <v>90</v>
      </c>
    </row>
    <row r="19" spans="1:7" ht="18" customHeight="1" x14ac:dyDescent="0.25">
      <c r="A19" s="10" t="s">
        <v>89</v>
      </c>
      <c r="B19" s="35" t="s">
        <v>93</v>
      </c>
      <c r="C19" s="35" t="s">
        <v>552</v>
      </c>
      <c r="D19" s="35" t="s">
        <v>553</v>
      </c>
      <c r="E19" s="35" t="s">
        <v>346</v>
      </c>
      <c r="F19" s="35" t="s">
        <v>554</v>
      </c>
      <c r="G19" s="35" t="s">
        <v>93</v>
      </c>
    </row>
  </sheetData>
  <mergeCells count="2">
    <mergeCell ref="A1:B1"/>
    <mergeCell ref="C1:F1"/>
  </mergeCell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36" width="23.7109375" style="1" customWidth="1"/>
    <col min="37" max="16384" width="11.42578125" style="1"/>
  </cols>
  <sheetData>
    <row r="1" spans="1:36" ht="37.5" customHeight="1" x14ac:dyDescent="0.25">
      <c r="A1" s="52" t="s">
        <v>4656</v>
      </c>
      <c r="B1" s="52"/>
      <c r="C1" s="53" t="s">
        <v>4622</v>
      </c>
      <c r="D1" s="53"/>
      <c r="E1" s="53"/>
      <c r="F1" s="53"/>
      <c r="G1" s="53"/>
      <c r="H1" s="52"/>
      <c r="I1" s="52"/>
      <c r="J1" s="52"/>
      <c r="K1" s="52"/>
      <c r="L1" s="52"/>
      <c r="M1" s="52"/>
      <c r="N1" s="52"/>
      <c r="O1" s="52"/>
      <c r="P1" s="52"/>
      <c r="Q1" s="52"/>
      <c r="R1" s="52"/>
      <c r="S1" s="52"/>
      <c r="T1" s="52"/>
      <c r="U1" s="52"/>
      <c r="V1" s="52"/>
      <c r="W1" s="52"/>
      <c r="X1" s="28"/>
      <c r="Y1" s="28"/>
      <c r="Z1" s="28"/>
      <c r="AA1" s="28"/>
      <c r="AB1" s="28"/>
      <c r="AC1" s="28"/>
      <c r="AD1" s="28"/>
      <c r="AE1" s="28"/>
      <c r="AF1" s="28"/>
      <c r="AG1" s="28"/>
      <c r="AH1" s="28"/>
      <c r="AI1" s="28"/>
      <c r="AJ1" s="28"/>
    </row>
    <row r="2" spans="1:36" ht="213.75" customHeight="1" x14ac:dyDescent="0.25">
      <c r="A2" s="6" t="s">
        <v>0</v>
      </c>
      <c r="B2" s="8" t="s">
        <v>4625</v>
      </c>
      <c r="C2" s="8" t="s">
        <v>4630</v>
      </c>
      <c r="D2" s="8" t="s">
        <v>5398</v>
      </c>
      <c r="E2" s="8" t="s">
        <v>1</v>
      </c>
      <c r="F2" s="8" t="s">
        <v>2</v>
      </c>
      <c r="G2" s="8" t="s">
        <v>3</v>
      </c>
      <c r="H2" s="8" t="s">
        <v>4</v>
      </c>
      <c r="I2" s="8" t="s">
        <v>5</v>
      </c>
      <c r="J2" s="8" t="s">
        <v>555</v>
      </c>
      <c r="K2" s="8" t="s">
        <v>556</v>
      </c>
      <c r="L2" s="8" t="s">
        <v>557</v>
      </c>
      <c r="M2" s="8" t="s">
        <v>558</v>
      </c>
      <c r="N2" s="8" t="s">
        <v>559</v>
      </c>
      <c r="O2" s="8" t="s">
        <v>560</v>
      </c>
      <c r="P2" s="8" t="s">
        <v>561</v>
      </c>
      <c r="Q2" s="8" t="s">
        <v>562</v>
      </c>
      <c r="R2" s="8" t="s">
        <v>563</v>
      </c>
      <c r="S2" s="8" t="s">
        <v>564</v>
      </c>
      <c r="T2" s="8" t="s">
        <v>565</v>
      </c>
      <c r="U2" s="8" t="s">
        <v>566</v>
      </c>
      <c r="V2" s="8" t="s">
        <v>567</v>
      </c>
      <c r="W2" s="8" t="s">
        <v>568</v>
      </c>
      <c r="X2" s="8" t="s">
        <v>5035</v>
      </c>
      <c r="Y2" s="8" t="s">
        <v>5036</v>
      </c>
      <c r="Z2" s="8" t="s">
        <v>5037</v>
      </c>
      <c r="AA2" s="8" t="s">
        <v>5038</v>
      </c>
      <c r="AB2" s="8" t="s">
        <v>5039</v>
      </c>
      <c r="AC2" s="8" t="s">
        <v>5040</v>
      </c>
      <c r="AD2" s="8" t="s">
        <v>5041</v>
      </c>
      <c r="AE2" s="8" t="s">
        <v>5042</v>
      </c>
      <c r="AF2" s="8" t="s">
        <v>5043</v>
      </c>
      <c r="AG2" s="8" t="s">
        <v>5044</v>
      </c>
      <c r="AH2" s="8" t="s">
        <v>5045</v>
      </c>
      <c r="AI2" s="8" t="s">
        <v>5046</v>
      </c>
      <c r="AJ2" s="8" t="s">
        <v>27</v>
      </c>
    </row>
    <row r="3" spans="1:36" ht="18" customHeight="1" x14ac:dyDescent="0.25">
      <c r="A3" s="10" t="s">
        <v>4623</v>
      </c>
      <c r="B3" s="4" t="s">
        <v>4624</v>
      </c>
      <c r="C3" s="4" t="s">
        <v>4624</v>
      </c>
      <c r="D3" s="4" t="s">
        <v>4624</v>
      </c>
      <c r="E3" s="4" t="s">
        <v>4624</v>
      </c>
      <c r="F3" s="4" t="s">
        <v>4624</v>
      </c>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row>
    <row r="4" spans="1:36" ht="18" customHeight="1" x14ac:dyDescent="0.25">
      <c r="A4" s="10" t="s">
        <v>28</v>
      </c>
      <c r="B4" s="35" t="s">
        <v>535</v>
      </c>
      <c r="C4" s="35" t="s">
        <v>4628</v>
      </c>
      <c r="D4" s="35" t="s">
        <v>5399</v>
      </c>
      <c r="E4" s="35" t="s">
        <v>5408</v>
      </c>
      <c r="F4" s="35" t="s">
        <v>5409</v>
      </c>
      <c r="G4" s="35" t="s">
        <v>29</v>
      </c>
      <c r="H4" s="35" t="s">
        <v>30</v>
      </c>
      <c r="I4" s="35" t="s">
        <v>31</v>
      </c>
      <c r="J4" s="35" t="s">
        <v>32</v>
      </c>
      <c r="K4" s="35" t="s">
        <v>32</v>
      </c>
      <c r="L4" s="35" t="s">
        <v>32</v>
      </c>
      <c r="M4" s="35" t="s">
        <v>32</v>
      </c>
      <c r="N4" s="35" t="s">
        <v>32</v>
      </c>
      <c r="O4" s="35" t="s">
        <v>32</v>
      </c>
      <c r="P4" s="35" t="s">
        <v>32</v>
      </c>
      <c r="Q4" s="35" t="s">
        <v>32</v>
      </c>
      <c r="R4" s="35" t="s">
        <v>32</v>
      </c>
      <c r="S4" s="35" t="s">
        <v>32</v>
      </c>
      <c r="T4" s="35" t="s">
        <v>32</v>
      </c>
      <c r="U4" s="35" t="s">
        <v>32</v>
      </c>
      <c r="V4" s="35" t="s">
        <v>32</v>
      </c>
      <c r="W4" s="35" t="s">
        <v>32</v>
      </c>
      <c r="X4" s="35" t="s">
        <v>5394</v>
      </c>
      <c r="Y4" s="35" t="s">
        <v>5298</v>
      </c>
      <c r="Z4" s="35" t="s">
        <v>5299</v>
      </c>
      <c r="AA4" s="35" t="s">
        <v>5283</v>
      </c>
      <c r="AB4" s="35" t="s">
        <v>5270</v>
      </c>
      <c r="AC4" s="35" t="s">
        <v>5362</v>
      </c>
      <c r="AD4" s="35" t="s">
        <v>5273</v>
      </c>
      <c r="AE4" s="35" t="s">
        <v>5276</v>
      </c>
      <c r="AF4" s="35" t="s">
        <v>5363</v>
      </c>
      <c r="AG4" s="35" t="s">
        <v>5279</v>
      </c>
      <c r="AH4" s="35" t="s">
        <v>5284</v>
      </c>
      <c r="AI4" s="35" t="s">
        <v>5285</v>
      </c>
      <c r="AJ4" s="35" t="s">
        <v>5364</v>
      </c>
    </row>
    <row r="5" spans="1:36" s="37" customFormat="1" ht="90" customHeight="1" x14ac:dyDescent="0.25">
      <c r="A5" s="42" t="s">
        <v>33</v>
      </c>
      <c r="B5" s="24" t="s">
        <v>4666</v>
      </c>
      <c r="C5" s="24" t="s">
        <v>4811</v>
      </c>
      <c r="D5" s="24" t="s">
        <v>5400</v>
      </c>
      <c r="E5" s="24" t="s">
        <v>32</v>
      </c>
      <c r="F5" s="24" t="s">
        <v>32</v>
      </c>
      <c r="G5" s="24" t="s">
        <v>32</v>
      </c>
      <c r="H5" s="24" t="s">
        <v>32</v>
      </c>
      <c r="I5" s="24" t="s">
        <v>32</v>
      </c>
      <c r="J5" s="24" t="s">
        <v>32</v>
      </c>
      <c r="K5" s="24" t="s">
        <v>32</v>
      </c>
      <c r="L5" s="24" t="s">
        <v>32</v>
      </c>
      <c r="M5" s="24" t="s">
        <v>32</v>
      </c>
      <c r="N5" s="24" t="s">
        <v>32</v>
      </c>
      <c r="O5" s="24" t="s">
        <v>32</v>
      </c>
      <c r="P5" s="24" t="s">
        <v>32</v>
      </c>
      <c r="Q5" s="24" t="s">
        <v>32</v>
      </c>
      <c r="R5" s="24" t="s">
        <v>32</v>
      </c>
      <c r="S5" s="24" t="s">
        <v>32</v>
      </c>
      <c r="T5" s="24" t="s">
        <v>32</v>
      </c>
      <c r="U5" s="24" t="s">
        <v>32</v>
      </c>
      <c r="V5" s="24" t="s">
        <v>32</v>
      </c>
      <c r="W5" s="24" t="s">
        <v>32</v>
      </c>
      <c r="X5" s="24" t="s">
        <v>5395</v>
      </c>
      <c r="Y5" s="24" t="s">
        <v>32</v>
      </c>
      <c r="Z5" s="24" t="s">
        <v>32</v>
      </c>
      <c r="AA5" s="24" t="s">
        <v>32</v>
      </c>
      <c r="AB5" s="24" t="s">
        <v>5271</v>
      </c>
      <c r="AC5" s="24" t="s">
        <v>32</v>
      </c>
      <c r="AD5" s="24" t="s">
        <v>5274</v>
      </c>
      <c r="AE5" s="24" t="s">
        <v>5277</v>
      </c>
      <c r="AF5" s="24" t="s">
        <v>32</v>
      </c>
      <c r="AG5" s="24" t="s">
        <v>5280</v>
      </c>
      <c r="AH5" s="24" t="s">
        <v>32</v>
      </c>
      <c r="AI5" s="24"/>
      <c r="AJ5" s="24" t="s">
        <v>32</v>
      </c>
    </row>
    <row r="6" spans="1:36" ht="18" customHeight="1" x14ac:dyDescent="0.25">
      <c r="A6" s="10" t="s">
        <v>34</v>
      </c>
      <c r="B6" s="35"/>
      <c r="C6" s="35" t="s">
        <v>32</v>
      </c>
      <c r="D6" s="35" t="s">
        <v>32</v>
      </c>
      <c r="E6" s="35" t="s">
        <v>35</v>
      </c>
      <c r="F6" s="35" t="s">
        <v>35</v>
      </c>
      <c r="G6" s="35" t="s">
        <v>35</v>
      </c>
      <c r="H6" s="35" t="s">
        <v>35</v>
      </c>
      <c r="I6" s="35" t="s">
        <v>35</v>
      </c>
      <c r="J6" s="35" t="s">
        <v>32</v>
      </c>
      <c r="K6" s="35" t="s">
        <v>32</v>
      </c>
      <c r="L6" s="35" t="s">
        <v>32</v>
      </c>
      <c r="M6" s="35" t="s">
        <v>32</v>
      </c>
      <c r="N6" s="35" t="s">
        <v>32</v>
      </c>
      <c r="O6" s="35" t="s">
        <v>32</v>
      </c>
      <c r="P6" s="35" t="s">
        <v>32</v>
      </c>
      <c r="Q6" s="35" t="s">
        <v>32</v>
      </c>
      <c r="R6" s="35" t="s">
        <v>32</v>
      </c>
      <c r="S6" s="35" t="s">
        <v>32</v>
      </c>
      <c r="T6" s="35" t="s">
        <v>32</v>
      </c>
      <c r="U6" s="35" t="s">
        <v>32</v>
      </c>
      <c r="V6" s="35" t="s">
        <v>32</v>
      </c>
      <c r="W6" s="35" t="s">
        <v>32</v>
      </c>
      <c r="X6" s="35"/>
      <c r="Y6" s="35" t="s">
        <v>35</v>
      </c>
      <c r="Z6" s="35" t="s">
        <v>35</v>
      </c>
      <c r="AA6" s="35" t="s">
        <v>35</v>
      </c>
      <c r="AB6" s="35" t="s">
        <v>35</v>
      </c>
      <c r="AC6" s="35" t="s">
        <v>35</v>
      </c>
      <c r="AD6" s="35" t="s">
        <v>35</v>
      </c>
      <c r="AE6" s="35" t="s">
        <v>35</v>
      </c>
      <c r="AF6" s="35" t="s">
        <v>35</v>
      </c>
      <c r="AG6" s="35" t="s">
        <v>35</v>
      </c>
      <c r="AH6" s="35" t="s">
        <v>35</v>
      </c>
      <c r="AI6" s="35" t="s">
        <v>35</v>
      </c>
      <c r="AJ6" s="35" t="s">
        <v>35</v>
      </c>
    </row>
    <row r="7" spans="1:36" ht="18" customHeight="1" x14ac:dyDescent="0.25">
      <c r="A7" s="10" t="s">
        <v>36</v>
      </c>
      <c r="B7" s="35" t="s">
        <v>32</v>
      </c>
      <c r="C7" s="35" t="s">
        <v>4629</v>
      </c>
      <c r="D7" s="35"/>
      <c r="E7" s="35" t="s">
        <v>37</v>
      </c>
      <c r="F7" s="35" t="s">
        <v>38</v>
      </c>
      <c r="G7" s="35" t="s">
        <v>39</v>
      </c>
      <c r="H7" s="35" t="s">
        <v>40</v>
      </c>
      <c r="I7" s="35" t="s">
        <v>31</v>
      </c>
      <c r="J7" s="35" t="s">
        <v>32</v>
      </c>
      <c r="K7" s="35" t="s">
        <v>32</v>
      </c>
      <c r="L7" s="35" t="s">
        <v>32</v>
      </c>
      <c r="M7" s="35" t="s">
        <v>32</v>
      </c>
      <c r="N7" s="35" t="s">
        <v>32</v>
      </c>
      <c r="O7" s="35" t="s">
        <v>32</v>
      </c>
      <c r="P7" s="35" t="s">
        <v>32</v>
      </c>
      <c r="Q7" s="35" t="s">
        <v>32</v>
      </c>
      <c r="R7" s="35" t="s">
        <v>32</v>
      </c>
      <c r="S7" s="35" t="s">
        <v>32</v>
      </c>
      <c r="T7" s="35" t="s">
        <v>32</v>
      </c>
      <c r="U7" s="35" t="s">
        <v>32</v>
      </c>
      <c r="V7" s="35" t="s">
        <v>32</v>
      </c>
      <c r="W7" s="35" t="s">
        <v>32</v>
      </c>
      <c r="X7" s="35"/>
      <c r="Y7" s="35"/>
      <c r="Z7" s="35"/>
      <c r="AA7" s="35" t="s">
        <v>32</v>
      </c>
      <c r="AB7" s="35" t="s">
        <v>32</v>
      </c>
      <c r="AC7" s="35" t="s">
        <v>32</v>
      </c>
      <c r="AD7" s="35" t="s">
        <v>32</v>
      </c>
      <c r="AE7" s="35" t="s">
        <v>32</v>
      </c>
      <c r="AF7" s="35" t="s">
        <v>32</v>
      </c>
      <c r="AG7" s="35" t="s">
        <v>32</v>
      </c>
      <c r="AH7" s="35" t="s">
        <v>32</v>
      </c>
      <c r="AI7" s="35" t="s">
        <v>32</v>
      </c>
      <c r="AJ7" s="35" t="s">
        <v>32</v>
      </c>
    </row>
    <row r="8" spans="1:36" s="37" customFormat="1" ht="90" customHeight="1" x14ac:dyDescent="0.25">
      <c r="A8" s="42" t="s">
        <v>41</v>
      </c>
      <c r="B8" s="24" t="s">
        <v>4667</v>
      </c>
      <c r="C8" s="24" t="s">
        <v>4812</v>
      </c>
      <c r="D8" s="24"/>
      <c r="E8" s="24" t="s">
        <v>32</v>
      </c>
      <c r="F8" s="24" t="s">
        <v>32</v>
      </c>
      <c r="G8" s="24" t="s">
        <v>32</v>
      </c>
      <c r="H8" s="24" t="s">
        <v>32</v>
      </c>
      <c r="I8" s="24" t="s">
        <v>32</v>
      </c>
      <c r="J8" s="24" t="s">
        <v>32</v>
      </c>
      <c r="K8" s="24" t="s">
        <v>32</v>
      </c>
      <c r="L8" s="24" t="s">
        <v>32</v>
      </c>
      <c r="M8" s="24" t="s">
        <v>32</v>
      </c>
      <c r="N8" s="24" t="s">
        <v>32</v>
      </c>
      <c r="O8" s="24" t="s">
        <v>32</v>
      </c>
      <c r="P8" s="24" t="s">
        <v>32</v>
      </c>
      <c r="Q8" s="24" t="s">
        <v>32</v>
      </c>
      <c r="R8" s="24" t="s">
        <v>32</v>
      </c>
      <c r="S8" s="24" t="s">
        <v>32</v>
      </c>
      <c r="T8" s="24" t="s">
        <v>32</v>
      </c>
      <c r="U8" s="24" t="s">
        <v>32</v>
      </c>
      <c r="V8" s="24" t="s">
        <v>32</v>
      </c>
      <c r="W8" s="24" t="s">
        <v>32</v>
      </c>
      <c r="X8" s="24"/>
      <c r="Y8" s="24"/>
      <c r="Z8" s="24"/>
      <c r="AA8" s="24" t="s">
        <v>32</v>
      </c>
      <c r="AB8" s="24" t="s">
        <v>5272</v>
      </c>
      <c r="AC8" s="24" t="s">
        <v>32</v>
      </c>
      <c r="AD8" s="24" t="s">
        <v>5275</v>
      </c>
      <c r="AE8" s="24" t="s">
        <v>5278</v>
      </c>
      <c r="AF8" s="24" t="s">
        <v>32</v>
      </c>
      <c r="AG8" s="24" t="s">
        <v>5282</v>
      </c>
      <c r="AH8" s="24" t="s">
        <v>32</v>
      </c>
      <c r="AI8" s="24" t="s">
        <v>32</v>
      </c>
      <c r="AJ8" s="24" t="s">
        <v>32</v>
      </c>
    </row>
    <row r="9" spans="1:36" ht="18" customHeight="1" x14ac:dyDescent="0.25">
      <c r="A9" s="10" t="s">
        <v>42</v>
      </c>
      <c r="B9" s="35" t="s">
        <v>32</v>
      </c>
      <c r="C9" s="35" t="s">
        <v>32</v>
      </c>
      <c r="D9" s="35" t="s">
        <v>32</v>
      </c>
      <c r="E9" s="35" t="s">
        <v>32</v>
      </c>
      <c r="F9" s="35" t="s">
        <v>32</v>
      </c>
      <c r="G9" s="35" t="s">
        <v>35</v>
      </c>
      <c r="H9" s="35" t="s">
        <v>35</v>
      </c>
      <c r="I9" s="35" t="s">
        <v>32</v>
      </c>
      <c r="J9" s="35" t="s">
        <v>32</v>
      </c>
      <c r="K9" s="35" t="s">
        <v>32</v>
      </c>
      <c r="L9" s="35" t="s">
        <v>32</v>
      </c>
      <c r="M9" s="35" t="s">
        <v>32</v>
      </c>
      <c r="N9" s="35" t="s">
        <v>32</v>
      </c>
      <c r="O9" s="35" t="s">
        <v>32</v>
      </c>
      <c r="P9" s="35" t="s">
        <v>32</v>
      </c>
      <c r="Q9" s="35" t="s">
        <v>32</v>
      </c>
      <c r="R9" s="35" t="s">
        <v>32</v>
      </c>
      <c r="S9" s="35" t="s">
        <v>32</v>
      </c>
      <c r="T9" s="35" t="s">
        <v>32</v>
      </c>
      <c r="U9" s="35" t="s">
        <v>32</v>
      </c>
      <c r="V9" s="35" t="s">
        <v>32</v>
      </c>
      <c r="W9" s="35" t="s">
        <v>32</v>
      </c>
      <c r="X9" s="35" t="s">
        <v>32</v>
      </c>
      <c r="Y9" s="35" t="s">
        <v>32</v>
      </c>
      <c r="Z9" s="35" t="s">
        <v>32</v>
      </c>
      <c r="AA9" s="35" t="s">
        <v>32</v>
      </c>
      <c r="AB9" s="35" t="s">
        <v>32</v>
      </c>
      <c r="AC9" s="35" t="s">
        <v>32</v>
      </c>
      <c r="AD9" s="35" t="s">
        <v>32</v>
      </c>
      <c r="AE9" s="35" t="s">
        <v>32</v>
      </c>
      <c r="AF9" s="35" t="s">
        <v>32</v>
      </c>
      <c r="AG9" s="35" t="s">
        <v>32</v>
      </c>
      <c r="AH9" s="35" t="s">
        <v>32</v>
      </c>
      <c r="AI9" s="35" t="s">
        <v>32</v>
      </c>
      <c r="AJ9" s="35" t="s">
        <v>32</v>
      </c>
    </row>
    <row r="10" spans="1:36" ht="18" customHeight="1" x14ac:dyDescent="0.25">
      <c r="A10" s="10" t="s">
        <v>43</v>
      </c>
      <c r="B10" s="35" t="s">
        <v>4626</v>
      </c>
      <c r="C10" s="35" t="s">
        <v>5361</v>
      </c>
      <c r="D10" s="35" t="s">
        <v>5401</v>
      </c>
      <c r="E10" s="35" t="s">
        <v>1</v>
      </c>
      <c r="F10" s="35" t="s">
        <v>2</v>
      </c>
      <c r="G10" s="35" t="s">
        <v>3</v>
      </c>
      <c r="H10" s="35" t="s">
        <v>4</v>
      </c>
      <c r="I10" s="35" t="s">
        <v>5</v>
      </c>
      <c r="J10" s="35" t="s">
        <v>555</v>
      </c>
      <c r="K10" s="35" t="s">
        <v>556</v>
      </c>
      <c r="L10" s="35" t="s">
        <v>557</v>
      </c>
      <c r="M10" s="35" t="s">
        <v>558</v>
      </c>
      <c r="N10" s="35" t="s">
        <v>559</v>
      </c>
      <c r="O10" s="35" t="s">
        <v>560</v>
      </c>
      <c r="P10" s="35" t="s">
        <v>561</v>
      </c>
      <c r="Q10" s="35" t="s">
        <v>562</v>
      </c>
      <c r="R10" s="35" t="s">
        <v>563</v>
      </c>
      <c r="S10" s="35" t="s">
        <v>564</v>
      </c>
      <c r="T10" s="35" t="s">
        <v>565</v>
      </c>
      <c r="U10" s="35" t="s">
        <v>566</v>
      </c>
      <c r="V10" s="35" t="s">
        <v>567</v>
      </c>
      <c r="W10" s="35" t="s">
        <v>568</v>
      </c>
      <c r="X10" s="35" t="s">
        <v>5365</v>
      </c>
      <c r="Y10" s="35" t="s">
        <v>5377</v>
      </c>
      <c r="Z10" s="35" t="s">
        <v>5376</v>
      </c>
      <c r="AA10" s="35" t="s">
        <v>5366</v>
      </c>
      <c r="AB10" s="35" t="s">
        <v>5367</v>
      </c>
      <c r="AC10" s="35" t="s">
        <v>5368</v>
      </c>
      <c r="AD10" s="35" t="s">
        <v>5369</v>
      </c>
      <c r="AE10" s="35" t="s">
        <v>5370</v>
      </c>
      <c r="AF10" s="35" t="s">
        <v>5371</v>
      </c>
      <c r="AG10" s="35" t="s">
        <v>5372</v>
      </c>
      <c r="AH10" s="35" t="s">
        <v>5373</v>
      </c>
      <c r="AI10" s="35" t="s">
        <v>5374</v>
      </c>
      <c r="AJ10" s="35" t="s">
        <v>5375</v>
      </c>
    </row>
    <row r="11" spans="1:36" ht="18" customHeight="1" x14ac:dyDescent="0.25">
      <c r="A11" s="10" t="s">
        <v>44</v>
      </c>
      <c r="B11" s="35" t="s">
        <v>4627</v>
      </c>
      <c r="C11" s="35" t="s">
        <v>4631</v>
      </c>
      <c r="D11" s="35" t="s">
        <v>5402</v>
      </c>
      <c r="E11" s="35" t="s">
        <v>45</v>
      </c>
      <c r="F11" s="35" t="s">
        <v>46</v>
      </c>
      <c r="G11" s="35" t="s">
        <v>47</v>
      </c>
      <c r="H11" s="35" t="s">
        <v>48</v>
      </c>
      <c r="I11" s="35" t="s">
        <v>49</v>
      </c>
      <c r="J11" s="35" t="s">
        <v>569</v>
      </c>
      <c r="K11" s="35" t="s">
        <v>570</v>
      </c>
      <c r="L11" s="35" t="s">
        <v>571</v>
      </c>
      <c r="M11" s="35" t="s">
        <v>572</v>
      </c>
      <c r="N11" s="35" t="s">
        <v>573</v>
      </c>
      <c r="O11" s="35" t="s">
        <v>574</v>
      </c>
      <c r="P11" s="35" t="s">
        <v>575</v>
      </c>
      <c r="Q11" s="35" t="s">
        <v>576</v>
      </c>
      <c r="R11" s="35" t="s">
        <v>577</v>
      </c>
      <c r="S11" s="35" t="s">
        <v>578</v>
      </c>
      <c r="T11" s="35" t="s">
        <v>579</v>
      </c>
      <c r="U11" s="35" t="s">
        <v>580</v>
      </c>
      <c r="V11" s="35" t="s">
        <v>581</v>
      </c>
      <c r="W11" s="35" t="s">
        <v>582</v>
      </c>
      <c r="X11" s="35" t="s">
        <v>5054</v>
      </c>
      <c r="Y11" s="35" t="s">
        <v>5055</v>
      </c>
      <c r="Z11" s="35" t="s">
        <v>5056</v>
      </c>
      <c r="AA11" s="35" t="s">
        <v>5057</v>
      </c>
      <c r="AB11" s="35" t="s">
        <v>5058</v>
      </c>
      <c r="AC11" s="35" t="s">
        <v>5059</v>
      </c>
      <c r="AD11" s="35" t="s">
        <v>5060</v>
      </c>
      <c r="AE11" s="35" t="s">
        <v>5061</v>
      </c>
      <c r="AF11" s="35" t="s">
        <v>5062</v>
      </c>
      <c r="AG11" s="35" t="s">
        <v>5063</v>
      </c>
      <c r="AH11" s="35" t="s">
        <v>5064</v>
      </c>
      <c r="AI11" s="35" t="s">
        <v>5065</v>
      </c>
      <c r="AJ11" s="35" t="s">
        <v>71</v>
      </c>
    </row>
    <row r="12" spans="1:36" ht="18" customHeight="1" x14ac:dyDescent="0.25">
      <c r="A12" s="10" t="s">
        <v>5403</v>
      </c>
      <c r="B12" s="35" t="str">
        <f>IFERROR(LOWER(MID(B2,1,1))&amp;MID(B2,2,FIND(".", B2)-2) &amp; "_" &amp; MID(B2,FIND(".", B2)+1,1000),B2)</f>
        <v>period_identifier</v>
      </c>
      <c r="C12" s="35" t="str">
        <f t="shared" ref="C12:AJ12" si="0">IFERROR(LOWER(MID(C2,1,1))&amp;MID(C2,2,FIND(".", C2)-2) &amp; "_" &amp; MID(C2,FIND(".", C2)+1,1000),C2)</f>
        <v>company_objectIdSender</v>
      </c>
      <c r="D12" s="35" t="str">
        <f t="shared" si="0"/>
        <v>property_objectIdSender</v>
      </c>
      <c r="E12" s="35" t="str">
        <f t="shared" si="0"/>
        <v>objectIdSender</v>
      </c>
      <c r="F12" s="35" t="str">
        <f t="shared" si="0"/>
        <v>objectIdReceiver</v>
      </c>
      <c r="G12" s="35" t="str">
        <f t="shared" si="0"/>
        <v>validFrom</v>
      </c>
      <c r="H12" s="35" t="str">
        <f t="shared" si="0"/>
        <v>validTo</v>
      </c>
      <c r="I12" s="35" t="str">
        <f t="shared" si="0"/>
        <v>label</v>
      </c>
      <c r="J12" s="35" t="str">
        <f t="shared" si="0"/>
        <v>accountingType</v>
      </c>
      <c r="K12" s="35" t="str">
        <f t="shared" si="0"/>
        <v>allowance</v>
      </c>
      <c r="L12" s="35" t="str">
        <f t="shared" si="0"/>
        <v>budget</v>
      </c>
      <c r="M12" s="35" t="str">
        <f t="shared" si="0"/>
        <v>capitalization</v>
      </c>
      <c r="N12" s="35" t="str">
        <f t="shared" si="0"/>
        <v>contractAmount</v>
      </c>
      <c r="O12" s="35" t="str">
        <f t="shared" si="0"/>
        <v>costGroup</v>
      </c>
      <c r="P12" s="35" t="str">
        <f t="shared" si="0"/>
        <v>costTransfer</v>
      </c>
      <c r="Q12" s="35" t="str">
        <f t="shared" si="0"/>
        <v>craft</v>
      </c>
      <c r="R12" s="35" t="str">
        <f t="shared" si="0"/>
        <v>description</v>
      </c>
      <c r="S12" s="35" t="str">
        <f t="shared" si="0"/>
        <v>invoiceAmount</v>
      </c>
      <c r="T12" s="35" t="str">
        <f t="shared" si="0"/>
        <v>numberOfInvoices</v>
      </c>
      <c r="U12" s="35" t="str">
        <f t="shared" si="0"/>
        <v>projectType</v>
      </c>
      <c r="V12" s="35" t="str">
        <f t="shared" si="0"/>
        <v>serviceType</v>
      </c>
      <c r="W12" s="35" t="str">
        <f t="shared" si="0"/>
        <v>specifications</v>
      </c>
      <c r="X12" s="35" t="str">
        <f t="shared" si="0"/>
        <v>address_label</v>
      </c>
      <c r="Y12" s="35" t="str">
        <f t="shared" si="0"/>
        <v>address_floorLocation</v>
      </c>
      <c r="Z12" s="35" t="str">
        <f t="shared" si="0"/>
        <v>address_floor</v>
      </c>
      <c r="AA12" s="35" t="str">
        <f t="shared" si="0"/>
        <v>address_housenumber</v>
      </c>
      <c r="AB12" s="35" t="str">
        <f t="shared" si="0"/>
        <v>address_street</v>
      </c>
      <c r="AC12" s="35" t="str">
        <f t="shared" si="0"/>
        <v>address_district</v>
      </c>
      <c r="AD12" s="35" t="str">
        <f t="shared" si="0"/>
        <v>address_zip</v>
      </c>
      <c r="AE12" s="35" t="str">
        <f t="shared" si="0"/>
        <v>address_city</v>
      </c>
      <c r="AF12" s="35" t="str">
        <f t="shared" si="0"/>
        <v>address_region</v>
      </c>
      <c r="AG12" s="35" t="str">
        <f t="shared" si="0"/>
        <v>address_country</v>
      </c>
      <c r="AH12" s="35" t="str">
        <f t="shared" si="0"/>
        <v>address_latitude</v>
      </c>
      <c r="AI12" s="35" t="str">
        <f t="shared" si="0"/>
        <v>address_longitude</v>
      </c>
      <c r="AJ12" s="35" t="str">
        <f t="shared" si="0"/>
        <v>address_isPublic</v>
      </c>
    </row>
    <row r="13" spans="1:36" ht="18" customHeight="1" x14ac:dyDescent="0.25">
      <c r="A13" s="10" t="s">
        <v>72</v>
      </c>
      <c r="B13" s="35" t="s">
        <v>73</v>
      </c>
      <c r="C13" s="35" t="s">
        <v>73</v>
      </c>
      <c r="D13" s="35" t="s">
        <v>73</v>
      </c>
      <c r="E13" s="35" t="s">
        <v>73</v>
      </c>
      <c r="F13" s="35" t="s">
        <v>73</v>
      </c>
      <c r="G13" s="35" t="s">
        <v>74</v>
      </c>
      <c r="H13" s="35" t="s">
        <v>74</v>
      </c>
      <c r="I13" s="35" t="s">
        <v>73</v>
      </c>
      <c r="J13" s="35" t="s">
        <v>75</v>
      </c>
      <c r="K13" s="35" t="s">
        <v>77</v>
      </c>
      <c r="L13" s="35" t="s">
        <v>77</v>
      </c>
      <c r="M13" s="35" t="s">
        <v>316</v>
      </c>
      <c r="N13" s="35" t="s">
        <v>77</v>
      </c>
      <c r="O13" s="35" t="s">
        <v>75</v>
      </c>
      <c r="P13" s="35" t="s">
        <v>316</v>
      </c>
      <c r="Q13" s="35" t="s">
        <v>73</v>
      </c>
      <c r="R13" s="35" t="s">
        <v>73</v>
      </c>
      <c r="S13" s="35" t="s">
        <v>77</v>
      </c>
      <c r="T13" s="35" t="s">
        <v>79</v>
      </c>
      <c r="U13" s="35" t="s">
        <v>75</v>
      </c>
      <c r="V13" s="35" t="s">
        <v>75</v>
      </c>
      <c r="W13" s="35" t="s">
        <v>73</v>
      </c>
      <c r="X13" s="35" t="s">
        <v>73</v>
      </c>
      <c r="Y13" s="35" t="s">
        <v>73</v>
      </c>
      <c r="Z13" s="35" t="s">
        <v>73</v>
      </c>
      <c r="AA13" s="35" t="s">
        <v>73</v>
      </c>
      <c r="AB13" s="35" t="s">
        <v>73</v>
      </c>
      <c r="AC13" s="35" t="s">
        <v>73</v>
      </c>
      <c r="AD13" s="35" t="s">
        <v>73</v>
      </c>
      <c r="AE13" s="35" t="s">
        <v>73</v>
      </c>
      <c r="AF13" s="35" t="s">
        <v>73</v>
      </c>
      <c r="AG13" s="35" t="s">
        <v>75</v>
      </c>
      <c r="AH13" s="35" t="s">
        <v>78</v>
      </c>
      <c r="AI13" s="35" t="s">
        <v>78</v>
      </c>
      <c r="AJ13" s="35" t="s">
        <v>76</v>
      </c>
    </row>
    <row r="14" spans="1:36" ht="18" customHeight="1" x14ac:dyDescent="0.25">
      <c r="A14" s="10" t="s">
        <v>81</v>
      </c>
      <c r="B14" s="35" t="s">
        <v>73</v>
      </c>
      <c r="C14" s="35" t="s">
        <v>73</v>
      </c>
      <c r="D14" s="35" t="s">
        <v>73</v>
      </c>
      <c r="E14" s="35" t="s">
        <v>73</v>
      </c>
      <c r="F14" s="35" t="s">
        <v>73</v>
      </c>
      <c r="G14" s="35" t="s">
        <v>82</v>
      </c>
      <c r="H14" s="35" t="s">
        <v>82</v>
      </c>
      <c r="I14" s="35" t="s">
        <v>73</v>
      </c>
      <c r="J14" s="35" t="s">
        <v>75</v>
      </c>
      <c r="K14" s="35" t="s">
        <v>77</v>
      </c>
      <c r="L14" s="35" t="s">
        <v>77</v>
      </c>
      <c r="M14" s="35" t="s">
        <v>583</v>
      </c>
      <c r="N14" s="35" t="s">
        <v>77</v>
      </c>
      <c r="O14" s="35" t="s">
        <v>75</v>
      </c>
      <c r="P14" s="35" t="s">
        <v>318</v>
      </c>
      <c r="Q14" s="35" t="s">
        <v>73</v>
      </c>
      <c r="R14" s="35" t="s">
        <v>73</v>
      </c>
      <c r="S14" s="35" t="s">
        <v>77</v>
      </c>
      <c r="T14" s="35" t="s">
        <v>84</v>
      </c>
      <c r="U14" s="35" t="s">
        <v>75</v>
      </c>
      <c r="V14" s="35" t="s">
        <v>75</v>
      </c>
      <c r="W14" s="35" t="s">
        <v>73</v>
      </c>
      <c r="X14" s="35" t="s">
        <v>73</v>
      </c>
      <c r="Y14" s="35" t="s">
        <v>73</v>
      </c>
      <c r="Z14" s="35" t="s">
        <v>73</v>
      </c>
      <c r="AA14" s="35" t="s">
        <v>73</v>
      </c>
      <c r="AB14" s="35" t="s">
        <v>73</v>
      </c>
      <c r="AC14" s="35" t="s">
        <v>73</v>
      </c>
      <c r="AD14" s="35" t="s">
        <v>73</v>
      </c>
      <c r="AE14" s="35" t="s">
        <v>73</v>
      </c>
      <c r="AF14" s="35" t="s">
        <v>73</v>
      </c>
      <c r="AG14" s="35" t="s">
        <v>75</v>
      </c>
      <c r="AH14" s="35" t="s">
        <v>78</v>
      </c>
      <c r="AI14" s="35" t="s">
        <v>78</v>
      </c>
      <c r="AJ14" s="35" t="s">
        <v>76</v>
      </c>
    </row>
    <row r="15" spans="1:36" ht="18" customHeight="1" x14ac:dyDescent="0.25">
      <c r="A15" s="10" t="s">
        <v>5404</v>
      </c>
      <c r="B15" s="35" t="str">
        <f>IF(OR(B13="Decimal",B13="Percentage"),"REAL",IF(OR(B13="Boolean",B13="Integer"),"INTEGER","TEXT"))</f>
        <v>TEXT</v>
      </c>
      <c r="C15" s="35" t="str">
        <f t="shared" ref="C15:AJ15" si="1">IF(OR(C13="Decimal",C13="Percentage"),"REAL",IF(OR(C13="Boolean",C13="Integer"),"INTEGER","TEXT"))</f>
        <v>TEXT</v>
      </c>
      <c r="D15" s="35" t="str">
        <f t="shared" si="1"/>
        <v>TEXT</v>
      </c>
      <c r="E15" s="35" t="str">
        <f t="shared" si="1"/>
        <v>TEXT</v>
      </c>
      <c r="F15" s="35" t="str">
        <f t="shared" si="1"/>
        <v>TEXT</v>
      </c>
      <c r="G15" s="35" t="str">
        <f t="shared" si="1"/>
        <v>TEXT</v>
      </c>
      <c r="H15" s="35" t="str">
        <f t="shared" si="1"/>
        <v>TEXT</v>
      </c>
      <c r="I15" s="35" t="str">
        <f t="shared" si="1"/>
        <v>TEXT</v>
      </c>
      <c r="J15" s="35" t="str">
        <f t="shared" si="1"/>
        <v>TEXT</v>
      </c>
      <c r="K15" s="35" t="str">
        <f t="shared" si="1"/>
        <v>TEXT</v>
      </c>
      <c r="L15" s="35" t="str">
        <f t="shared" si="1"/>
        <v>TEXT</v>
      </c>
      <c r="M15" s="35" t="str">
        <f t="shared" si="1"/>
        <v>REAL</v>
      </c>
      <c r="N15" s="35" t="str">
        <f t="shared" si="1"/>
        <v>TEXT</v>
      </c>
      <c r="O15" s="35" t="str">
        <f t="shared" si="1"/>
        <v>TEXT</v>
      </c>
      <c r="P15" s="35" t="str">
        <f t="shared" si="1"/>
        <v>REAL</v>
      </c>
      <c r="Q15" s="35" t="str">
        <f t="shared" si="1"/>
        <v>TEXT</v>
      </c>
      <c r="R15" s="35" t="str">
        <f t="shared" si="1"/>
        <v>TEXT</v>
      </c>
      <c r="S15" s="35" t="str">
        <f t="shared" si="1"/>
        <v>TEXT</v>
      </c>
      <c r="T15" s="35" t="str">
        <f t="shared" si="1"/>
        <v>INTEGER</v>
      </c>
      <c r="U15" s="35" t="str">
        <f t="shared" si="1"/>
        <v>TEXT</v>
      </c>
      <c r="V15" s="35" t="str">
        <f t="shared" si="1"/>
        <v>TEXT</v>
      </c>
      <c r="W15" s="35" t="str">
        <f t="shared" si="1"/>
        <v>TEXT</v>
      </c>
      <c r="X15" s="35" t="str">
        <f t="shared" si="1"/>
        <v>TEXT</v>
      </c>
      <c r="Y15" s="35" t="str">
        <f t="shared" si="1"/>
        <v>TEXT</v>
      </c>
      <c r="Z15" s="35" t="str">
        <f t="shared" si="1"/>
        <v>TEXT</v>
      </c>
      <c r="AA15" s="35" t="str">
        <f t="shared" si="1"/>
        <v>TEXT</v>
      </c>
      <c r="AB15" s="35" t="str">
        <f t="shared" si="1"/>
        <v>TEXT</v>
      </c>
      <c r="AC15" s="35" t="str">
        <f t="shared" si="1"/>
        <v>TEXT</v>
      </c>
      <c r="AD15" s="35" t="str">
        <f t="shared" si="1"/>
        <v>TEXT</v>
      </c>
      <c r="AE15" s="35" t="str">
        <f t="shared" si="1"/>
        <v>TEXT</v>
      </c>
      <c r="AF15" s="35" t="str">
        <f t="shared" si="1"/>
        <v>TEXT</v>
      </c>
      <c r="AG15" s="35" t="str">
        <f t="shared" si="1"/>
        <v>TEXT</v>
      </c>
      <c r="AH15" s="35" t="str">
        <f t="shared" si="1"/>
        <v>REAL</v>
      </c>
      <c r="AI15" s="35" t="str">
        <f t="shared" si="1"/>
        <v>REAL</v>
      </c>
      <c r="AJ15" s="35" t="str">
        <f t="shared" si="1"/>
        <v>INTEGER</v>
      </c>
    </row>
    <row r="16" spans="1:36" ht="18" customHeight="1" x14ac:dyDescent="0.25">
      <c r="A16" s="10" t="s">
        <v>85</v>
      </c>
      <c r="B16" s="35" t="s">
        <v>32</v>
      </c>
      <c r="C16" s="35" t="s">
        <v>32</v>
      </c>
      <c r="D16" s="35" t="s">
        <v>32</v>
      </c>
      <c r="E16" s="35" t="s">
        <v>32</v>
      </c>
      <c r="F16" s="35" t="s">
        <v>32</v>
      </c>
      <c r="G16" s="35" t="s">
        <v>32</v>
      </c>
      <c r="H16" s="35" t="s">
        <v>32</v>
      </c>
      <c r="I16" s="35" t="s">
        <v>32</v>
      </c>
      <c r="J16" s="35" t="s">
        <v>584</v>
      </c>
      <c r="K16" s="35" t="s">
        <v>32</v>
      </c>
      <c r="L16" s="35" t="s">
        <v>32</v>
      </c>
      <c r="M16" s="35" t="s">
        <v>32</v>
      </c>
      <c r="N16" s="35" t="s">
        <v>32</v>
      </c>
      <c r="O16" s="35" t="s">
        <v>585</v>
      </c>
      <c r="P16" s="35" t="s">
        <v>32</v>
      </c>
      <c r="Q16" s="35" t="s">
        <v>32</v>
      </c>
      <c r="R16" s="35" t="s">
        <v>32</v>
      </c>
      <c r="S16" s="35" t="s">
        <v>32</v>
      </c>
      <c r="T16" s="35" t="s">
        <v>32</v>
      </c>
      <c r="U16" s="35" t="s">
        <v>586</v>
      </c>
      <c r="V16" s="35" t="s">
        <v>587</v>
      </c>
      <c r="W16" s="35" t="s">
        <v>32</v>
      </c>
      <c r="X16" s="35" t="s">
        <v>32</v>
      </c>
      <c r="Y16" s="35" t="s">
        <v>32</v>
      </c>
      <c r="Z16" s="35" t="s">
        <v>32</v>
      </c>
      <c r="AA16" s="35" t="s">
        <v>32</v>
      </c>
      <c r="AB16" s="35" t="s">
        <v>32</v>
      </c>
      <c r="AC16" s="35" t="s">
        <v>32</v>
      </c>
      <c r="AD16" s="35" t="s">
        <v>32</v>
      </c>
      <c r="AE16" s="35" t="s">
        <v>32</v>
      </c>
      <c r="AF16" s="35" t="s">
        <v>32</v>
      </c>
      <c r="AG16" s="35" t="s">
        <v>5281</v>
      </c>
      <c r="AH16" s="35" t="s">
        <v>32</v>
      </c>
      <c r="AI16" s="35" t="s">
        <v>32</v>
      </c>
      <c r="AJ16" s="35" t="s">
        <v>32</v>
      </c>
    </row>
    <row r="17" spans="1:36" ht="18" customHeight="1" x14ac:dyDescent="0.25">
      <c r="A17" s="10" t="s">
        <v>89</v>
      </c>
      <c r="B17" s="35" t="s">
        <v>126</v>
      </c>
      <c r="C17" s="35" t="s">
        <v>126</v>
      </c>
      <c r="D17" s="35" t="s">
        <v>126</v>
      </c>
      <c r="E17" s="35" t="s">
        <v>126</v>
      </c>
      <c r="F17" s="35" t="s">
        <v>126</v>
      </c>
      <c r="G17" s="35" t="s">
        <v>588</v>
      </c>
      <c r="H17" s="35" t="s">
        <v>589</v>
      </c>
      <c r="I17" s="35" t="s">
        <v>93</v>
      </c>
      <c r="J17" s="35" t="s">
        <v>590</v>
      </c>
      <c r="K17" s="35" t="s">
        <v>591</v>
      </c>
      <c r="L17" s="35" t="s">
        <v>592</v>
      </c>
      <c r="M17" s="35" t="s">
        <v>593</v>
      </c>
      <c r="N17" s="35" t="s">
        <v>594</v>
      </c>
      <c r="O17" s="35" t="s">
        <v>32</v>
      </c>
      <c r="P17" s="35" t="s">
        <v>595</v>
      </c>
      <c r="Q17" s="35" t="s">
        <v>93</v>
      </c>
      <c r="R17" s="35" t="s">
        <v>93</v>
      </c>
      <c r="S17" s="35" t="s">
        <v>596</v>
      </c>
      <c r="T17" s="35" t="s">
        <v>597</v>
      </c>
      <c r="U17" s="35" t="s">
        <v>598</v>
      </c>
      <c r="V17" s="35" t="s">
        <v>599</v>
      </c>
      <c r="W17" s="35" t="s">
        <v>126</v>
      </c>
      <c r="X17" s="35" t="s">
        <v>126</v>
      </c>
      <c r="Y17" s="35" t="s">
        <v>93</v>
      </c>
      <c r="Z17" s="35" t="s">
        <v>90</v>
      </c>
      <c r="AA17" s="35" t="s">
        <v>90</v>
      </c>
      <c r="AB17" s="35" t="s">
        <v>90</v>
      </c>
      <c r="AC17" s="35" t="s">
        <v>126</v>
      </c>
      <c r="AD17" s="35" t="s">
        <v>93</v>
      </c>
      <c r="AE17" s="35" t="s">
        <v>93</v>
      </c>
      <c r="AF17" s="35" t="s">
        <v>93</v>
      </c>
      <c r="AG17" s="35" t="s">
        <v>3878</v>
      </c>
      <c r="AH17" s="35" t="s">
        <v>5073</v>
      </c>
      <c r="AI17" s="35" t="s">
        <v>5074</v>
      </c>
      <c r="AJ17" s="35" t="s">
        <v>102</v>
      </c>
    </row>
    <row r="18" spans="1:36" ht="18" customHeight="1" x14ac:dyDescent="0.25">
      <c r="A18" s="10" t="s">
        <v>89</v>
      </c>
      <c r="B18" s="35" t="s">
        <v>90</v>
      </c>
      <c r="C18" s="35" t="s">
        <v>93</v>
      </c>
      <c r="D18" s="35" t="s">
        <v>93</v>
      </c>
      <c r="E18" s="35" t="s">
        <v>126</v>
      </c>
      <c r="F18" s="35" t="s">
        <v>93</v>
      </c>
      <c r="G18" s="35" t="s">
        <v>600</v>
      </c>
      <c r="H18" s="35" t="s">
        <v>601</v>
      </c>
      <c r="I18" s="35" t="s">
        <v>93</v>
      </c>
      <c r="J18" s="35" t="s">
        <v>602</v>
      </c>
      <c r="K18" s="35" t="s">
        <v>603</v>
      </c>
      <c r="L18" s="35" t="s">
        <v>604</v>
      </c>
      <c r="M18" s="35" t="s">
        <v>605</v>
      </c>
      <c r="N18" s="35" t="s">
        <v>606</v>
      </c>
      <c r="O18" s="35" t="s">
        <v>32</v>
      </c>
      <c r="P18" s="35" t="s">
        <v>607</v>
      </c>
      <c r="Q18" s="35" t="s">
        <v>90</v>
      </c>
      <c r="R18" s="35" t="s">
        <v>90</v>
      </c>
      <c r="S18" s="35" t="s">
        <v>608</v>
      </c>
      <c r="T18" s="35" t="s">
        <v>609</v>
      </c>
      <c r="U18" s="35" t="s">
        <v>610</v>
      </c>
      <c r="V18" s="35" t="s">
        <v>599</v>
      </c>
      <c r="W18" s="35" t="s">
        <v>90</v>
      </c>
      <c r="X18" s="35" t="s">
        <v>93</v>
      </c>
      <c r="Y18" s="35" t="s">
        <v>126</v>
      </c>
      <c r="Z18" s="35" t="s">
        <v>126</v>
      </c>
      <c r="AA18" s="35" t="s">
        <v>93</v>
      </c>
      <c r="AB18" s="35" t="s">
        <v>90</v>
      </c>
      <c r="AC18" s="35" t="s">
        <v>126</v>
      </c>
      <c r="AD18" s="35" t="s">
        <v>93</v>
      </c>
      <c r="AE18" s="35" t="s">
        <v>90</v>
      </c>
      <c r="AF18" s="35" t="s">
        <v>93</v>
      </c>
      <c r="AG18" s="35" t="s">
        <v>3975</v>
      </c>
      <c r="AH18" s="35" t="s">
        <v>5079</v>
      </c>
      <c r="AI18" s="35" t="s">
        <v>5080</v>
      </c>
      <c r="AJ18" s="35" t="s">
        <v>95</v>
      </c>
    </row>
    <row r="19" spans="1:36" ht="18" customHeight="1" x14ac:dyDescent="0.25">
      <c r="A19" s="10" t="s">
        <v>89</v>
      </c>
      <c r="B19" s="35" t="s">
        <v>93</v>
      </c>
      <c r="C19" s="35" t="s">
        <v>90</v>
      </c>
      <c r="D19" s="35" t="s">
        <v>90</v>
      </c>
      <c r="E19" s="35" t="s">
        <v>93</v>
      </c>
      <c r="F19" s="35" t="s">
        <v>90</v>
      </c>
      <c r="G19" s="35" t="s">
        <v>611</v>
      </c>
      <c r="H19" s="35" t="s">
        <v>612</v>
      </c>
      <c r="I19" s="35" t="s">
        <v>90</v>
      </c>
      <c r="J19" s="35" t="s">
        <v>602</v>
      </c>
      <c r="K19" s="35" t="s">
        <v>613</v>
      </c>
      <c r="L19" s="35" t="s">
        <v>614</v>
      </c>
      <c r="M19" s="35" t="s">
        <v>615</v>
      </c>
      <c r="N19" s="35" t="s">
        <v>616</v>
      </c>
      <c r="O19" s="35" t="s">
        <v>32</v>
      </c>
      <c r="P19" s="35" t="s">
        <v>617</v>
      </c>
      <c r="Q19" s="35" t="s">
        <v>126</v>
      </c>
      <c r="R19" s="35" t="s">
        <v>93</v>
      </c>
      <c r="S19" s="35" t="s">
        <v>618</v>
      </c>
      <c r="T19" s="35" t="s">
        <v>619</v>
      </c>
      <c r="U19" s="35" t="s">
        <v>598</v>
      </c>
      <c r="V19" s="35" t="s">
        <v>404</v>
      </c>
      <c r="W19" s="35" t="s">
        <v>93</v>
      </c>
      <c r="X19" s="35" t="s">
        <v>93</v>
      </c>
      <c r="Y19" s="35" t="s">
        <v>126</v>
      </c>
      <c r="Z19" s="35" t="s">
        <v>90</v>
      </c>
      <c r="AA19" s="35" t="s">
        <v>126</v>
      </c>
      <c r="AB19" s="35" t="s">
        <v>126</v>
      </c>
      <c r="AC19" s="35" t="s">
        <v>126</v>
      </c>
      <c r="AD19" s="35" t="s">
        <v>93</v>
      </c>
      <c r="AE19" s="35" t="s">
        <v>126</v>
      </c>
      <c r="AF19" s="35" t="s">
        <v>126</v>
      </c>
      <c r="AG19" s="35" t="s">
        <v>3996</v>
      </c>
      <c r="AH19" s="35" t="s">
        <v>5085</v>
      </c>
      <c r="AI19" s="35" t="s">
        <v>5086</v>
      </c>
      <c r="AJ19" s="35" t="s">
        <v>102</v>
      </c>
    </row>
  </sheetData>
  <mergeCells count="10">
    <mergeCell ref="A1:B1"/>
    <mergeCell ref="C1:G1"/>
    <mergeCell ref="H1:I1"/>
    <mergeCell ref="J1:K1"/>
    <mergeCell ref="L1:M1"/>
    <mergeCell ref="N1:O1"/>
    <mergeCell ref="P1:Q1"/>
    <mergeCell ref="R1:S1"/>
    <mergeCell ref="T1:U1"/>
    <mergeCell ref="V1:W1"/>
  </mergeCell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242" width="23.7109375" style="1" customWidth="1"/>
    <col min="243" max="243" width="11.42578125" style="1"/>
    <col min="244" max="244" width="12.140625" style="1" customWidth="1"/>
    <col min="245" max="16384" width="11.42578125" style="1"/>
  </cols>
  <sheetData>
    <row r="1" spans="1:244" ht="37.5" customHeight="1" x14ac:dyDescent="0.25">
      <c r="A1" s="52" t="s">
        <v>4655</v>
      </c>
      <c r="B1" s="52"/>
      <c r="C1" s="53" t="s">
        <v>4622</v>
      </c>
      <c r="D1" s="53"/>
      <c r="E1" s="52"/>
      <c r="F1" s="52"/>
      <c r="G1" s="52"/>
      <c r="H1" s="5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8"/>
      <c r="HW1" s="28"/>
      <c r="HX1" s="28"/>
      <c r="HY1" s="28"/>
      <c r="HZ1" s="28"/>
      <c r="IA1" s="28"/>
      <c r="IB1" s="28"/>
      <c r="IC1" s="28"/>
      <c r="ID1" s="28"/>
      <c r="IE1" s="28"/>
      <c r="IF1" s="28"/>
      <c r="IG1" s="28"/>
      <c r="IH1" s="28"/>
      <c r="II1" s="28"/>
      <c r="IJ1" s="28"/>
    </row>
    <row r="2" spans="1:244" ht="213.75" customHeight="1" x14ac:dyDescent="0.25">
      <c r="A2" s="6" t="s">
        <v>0</v>
      </c>
      <c r="B2" s="8" t="s">
        <v>4625</v>
      </c>
      <c r="C2" s="8" t="s">
        <v>4630</v>
      </c>
      <c r="D2" s="8" t="s">
        <v>1</v>
      </c>
      <c r="E2" s="8" t="s">
        <v>2</v>
      </c>
      <c r="F2" s="8" t="s">
        <v>3</v>
      </c>
      <c r="G2" s="8" t="s">
        <v>4</v>
      </c>
      <c r="H2" s="8" t="s">
        <v>5</v>
      </c>
      <c r="I2" s="8" t="s">
        <v>620</v>
      </c>
      <c r="J2" s="8" t="s">
        <v>621</v>
      </c>
      <c r="K2" s="8" t="s">
        <v>622</v>
      </c>
      <c r="L2" s="8" t="s">
        <v>623</v>
      </c>
      <c r="M2" s="8" t="s">
        <v>624</v>
      </c>
      <c r="N2" s="8" t="s">
        <v>625</v>
      </c>
      <c r="O2" s="8" t="s">
        <v>626</v>
      </c>
      <c r="P2" s="8" t="s">
        <v>627</v>
      </c>
      <c r="Q2" s="8" t="s">
        <v>628</v>
      </c>
      <c r="R2" s="8" t="s">
        <v>629</v>
      </c>
      <c r="S2" s="8" t="s">
        <v>630</v>
      </c>
      <c r="T2" s="8" t="s">
        <v>631</v>
      </c>
      <c r="U2" s="8" t="s">
        <v>632</v>
      </c>
      <c r="V2" s="8" t="s">
        <v>6</v>
      </c>
      <c r="W2" s="8" t="s">
        <v>633</v>
      </c>
      <c r="X2" s="8" t="s">
        <v>634</v>
      </c>
      <c r="Y2" s="8" t="s">
        <v>635</v>
      </c>
      <c r="Z2" s="8" t="s">
        <v>636</v>
      </c>
      <c r="AA2" s="8" t="s">
        <v>144</v>
      </c>
      <c r="AB2" s="8" t="s">
        <v>637</v>
      </c>
      <c r="AC2" s="8" t="s">
        <v>638</v>
      </c>
      <c r="AD2" s="8" t="s">
        <v>639</v>
      </c>
      <c r="AE2" s="8" t="s">
        <v>640</v>
      </c>
      <c r="AF2" s="8" t="s">
        <v>641</v>
      </c>
      <c r="AG2" s="8" t="s">
        <v>642</v>
      </c>
      <c r="AH2" s="8" t="s">
        <v>643</v>
      </c>
      <c r="AI2" s="8" t="s">
        <v>644</v>
      </c>
      <c r="AJ2" s="8" t="s">
        <v>645</v>
      </c>
      <c r="AK2" s="8" t="s">
        <v>646</v>
      </c>
      <c r="AL2" s="8" t="s">
        <v>647</v>
      </c>
      <c r="AM2" s="8" t="s">
        <v>648</v>
      </c>
      <c r="AN2" s="8" t="s">
        <v>650</v>
      </c>
      <c r="AO2" s="8" t="s">
        <v>651</v>
      </c>
      <c r="AP2" s="8" t="s">
        <v>652</v>
      </c>
      <c r="AQ2" s="8" t="s">
        <v>653</v>
      </c>
      <c r="AR2" s="8" t="s">
        <v>654</v>
      </c>
      <c r="AS2" s="8" t="s">
        <v>655</v>
      </c>
      <c r="AT2" s="8" t="s">
        <v>656</v>
      </c>
      <c r="AU2" s="8" t="s">
        <v>657</v>
      </c>
      <c r="AV2" s="8" t="s">
        <v>649</v>
      </c>
      <c r="AW2" s="8" t="s">
        <v>658</v>
      </c>
      <c r="AX2" s="8" t="s">
        <v>8</v>
      </c>
      <c r="AY2" s="8" t="s">
        <v>659</v>
      </c>
      <c r="AZ2" s="8" t="s">
        <v>660</v>
      </c>
      <c r="BA2" s="8" t="s">
        <v>661</v>
      </c>
      <c r="BB2" s="8" t="s">
        <v>662</v>
      </c>
      <c r="BC2" s="8" t="s">
        <v>663</v>
      </c>
      <c r="BD2" s="8" t="s">
        <v>664</v>
      </c>
      <c r="BE2" s="8" t="s">
        <v>665</v>
      </c>
      <c r="BF2" s="8" t="s">
        <v>666</v>
      </c>
      <c r="BG2" s="8" t="s">
        <v>667</v>
      </c>
      <c r="BH2" s="8" t="s">
        <v>668</v>
      </c>
      <c r="BI2" s="8" t="s">
        <v>669</v>
      </c>
      <c r="BJ2" s="8" t="s">
        <v>670</v>
      </c>
      <c r="BK2" s="8" t="s">
        <v>671</v>
      </c>
      <c r="BL2" s="8" t="s">
        <v>672</v>
      </c>
      <c r="BM2" s="8" t="s">
        <v>10</v>
      </c>
      <c r="BN2" s="8" t="s">
        <v>673</v>
      </c>
      <c r="BO2" s="8" t="s">
        <v>674</v>
      </c>
      <c r="BP2" s="8" t="s">
        <v>675</v>
      </c>
      <c r="BQ2" s="8" t="s">
        <v>676</v>
      </c>
      <c r="BR2" s="8" t="s">
        <v>677</v>
      </c>
      <c r="BS2" s="8" t="s">
        <v>678</v>
      </c>
      <c r="BT2" s="8" t="s">
        <v>679</v>
      </c>
      <c r="BU2" s="8" t="s">
        <v>680</v>
      </c>
      <c r="BV2" s="8" t="s">
        <v>681</v>
      </c>
      <c r="BW2" s="8" t="s">
        <v>682</v>
      </c>
      <c r="BX2" s="8" t="s">
        <v>683</v>
      </c>
      <c r="BY2" s="8" t="s">
        <v>684</v>
      </c>
      <c r="BZ2" s="8" t="s">
        <v>685</v>
      </c>
      <c r="CA2" s="8" t="s">
        <v>686</v>
      </c>
      <c r="CB2" s="8" t="s">
        <v>687</v>
      </c>
      <c r="CC2" s="8" t="s">
        <v>688</v>
      </c>
      <c r="CD2" s="8" t="s">
        <v>689</v>
      </c>
      <c r="CE2" s="8" t="s">
        <v>690</v>
      </c>
      <c r="CF2" s="8" t="s">
        <v>691</v>
      </c>
      <c r="CG2" s="8" t="s">
        <v>692</v>
      </c>
      <c r="CH2" s="8" t="s">
        <v>693</v>
      </c>
      <c r="CI2" s="8" t="s">
        <v>694</v>
      </c>
      <c r="CJ2" s="8" t="s">
        <v>695</v>
      </c>
      <c r="CK2" s="8" t="s">
        <v>696</v>
      </c>
      <c r="CL2" s="8" t="s">
        <v>697</v>
      </c>
      <c r="CM2" s="8" t="s">
        <v>698</v>
      </c>
      <c r="CN2" s="8" t="s">
        <v>699</v>
      </c>
      <c r="CO2" s="8" t="s">
        <v>700</v>
      </c>
      <c r="CP2" s="8" t="s">
        <v>701</v>
      </c>
      <c r="CQ2" s="8" t="s">
        <v>702</v>
      </c>
      <c r="CR2" s="8" t="s">
        <v>703</v>
      </c>
      <c r="CS2" s="8" t="s">
        <v>704</v>
      </c>
      <c r="CT2" s="8" t="s">
        <v>705</v>
      </c>
      <c r="CU2" s="8" t="s">
        <v>706</v>
      </c>
      <c r="CV2" s="8" t="s">
        <v>707</v>
      </c>
      <c r="CW2" s="8" t="s">
        <v>708</v>
      </c>
      <c r="CX2" s="8" t="s">
        <v>709</v>
      </c>
      <c r="CY2" s="8" t="s">
        <v>710</v>
      </c>
      <c r="CZ2" s="8" t="s">
        <v>711</v>
      </c>
      <c r="DA2" s="8" t="s">
        <v>712</v>
      </c>
      <c r="DB2" s="8" t="s">
        <v>713</v>
      </c>
      <c r="DC2" s="8" t="s">
        <v>714</v>
      </c>
      <c r="DD2" s="8" t="s">
        <v>715</v>
      </c>
      <c r="DE2" s="8" t="s">
        <v>716</v>
      </c>
      <c r="DF2" s="8" t="s">
        <v>717</v>
      </c>
      <c r="DG2" s="8" t="s">
        <v>718</v>
      </c>
      <c r="DH2" s="8" t="s">
        <v>719</v>
      </c>
      <c r="DI2" s="8" t="s">
        <v>720</v>
      </c>
      <c r="DJ2" s="8" t="s">
        <v>721</v>
      </c>
      <c r="DK2" s="8" t="s">
        <v>564</v>
      </c>
      <c r="DL2" s="8" t="s">
        <v>722</v>
      </c>
      <c r="DM2" s="8" t="s">
        <v>723</v>
      </c>
      <c r="DN2" s="8" t="s">
        <v>724</v>
      </c>
      <c r="DO2" s="8" t="s">
        <v>725</v>
      </c>
      <c r="DP2" s="8" t="s">
        <v>726</v>
      </c>
      <c r="DQ2" s="8" t="s">
        <v>727</v>
      </c>
      <c r="DR2" s="8" t="s">
        <v>728</v>
      </c>
      <c r="DS2" s="8" t="s">
        <v>729</v>
      </c>
      <c r="DT2" s="8" t="s">
        <v>730</v>
      </c>
      <c r="DU2" s="8" t="s">
        <v>731</v>
      </c>
      <c r="DV2" s="8" t="s">
        <v>732</v>
      </c>
      <c r="DW2" s="8" t="s">
        <v>733</v>
      </c>
      <c r="DX2" s="8" t="s">
        <v>734</v>
      </c>
      <c r="DY2" s="8" t="s">
        <v>735</v>
      </c>
      <c r="DZ2" s="8" t="s">
        <v>13</v>
      </c>
      <c r="EA2" s="8" t="s">
        <v>736</v>
      </c>
      <c r="EB2" s="8" t="s">
        <v>737</v>
      </c>
      <c r="EC2" s="8" t="s">
        <v>738</v>
      </c>
      <c r="ED2" s="8" t="s">
        <v>739</v>
      </c>
      <c r="EE2" s="8" t="s">
        <v>740</v>
      </c>
      <c r="EF2" s="8" t="s">
        <v>741</v>
      </c>
      <c r="EG2" s="8" t="s">
        <v>742</v>
      </c>
      <c r="EH2" s="8" t="s">
        <v>743</v>
      </c>
      <c r="EI2" s="8" t="s">
        <v>14</v>
      </c>
      <c r="EJ2" s="8" t="s">
        <v>744</v>
      </c>
      <c r="EK2" s="8" t="s">
        <v>745</v>
      </c>
      <c r="EL2" s="8" t="s">
        <v>170</v>
      </c>
      <c r="EM2" s="8" t="s">
        <v>746</v>
      </c>
      <c r="EN2" s="8" t="s">
        <v>172</v>
      </c>
      <c r="EO2" s="8" t="s">
        <v>747</v>
      </c>
      <c r="EP2" s="8" t="s">
        <v>748</v>
      </c>
      <c r="EQ2" s="8" t="s">
        <v>749</v>
      </c>
      <c r="ER2" s="8" t="s">
        <v>15</v>
      </c>
      <c r="ES2" s="8" t="s">
        <v>750</v>
      </c>
      <c r="ET2" s="8" t="s">
        <v>751</v>
      </c>
      <c r="EU2" s="8" t="s">
        <v>752</v>
      </c>
      <c r="EV2" s="8" t="s">
        <v>753</v>
      </c>
      <c r="EW2" s="8" t="s">
        <v>754</v>
      </c>
      <c r="EX2" s="8" t="s">
        <v>755</v>
      </c>
      <c r="EY2" s="8" t="s">
        <v>16</v>
      </c>
      <c r="EZ2" s="8" t="s">
        <v>756</v>
      </c>
      <c r="FA2" s="8" t="s">
        <v>757</v>
      </c>
      <c r="FB2" s="8" t="s">
        <v>758</v>
      </c>
      <c r="FC2" s="8" t="s">
        <v>759</v>
      </c>
      <c r="FD2" s="8" t="s">
        <v>760</v>
      </c>
      <c r="FE2" s="8" t="s">
        <v>761</v>
      </c>
      <c r="FF2" s="8" t="s">
        <v>762</v>
      </c>
      <c r="FG2" s="8" t="s">
        <v>18</v>
      </c>
      <c r="FH2" s="8" t="s">
        <v>763</v>
      </c>
      <c r="FI2" s="8" t="s">
        <v>19</v>
      </c>
      <c r="FJ2" s="8" t="s">
        <v>764</v>
      </c>
      <c r="FK2" s="8" t="s">
        <v>765</v>
      </c>
      <c r="FL2" s="8" t="s">
        <v>20</v>
      </c>
      <c r="FM2" s="8" t="s">
        <v>766</v>
      </c>
      <c r="FN2" s="8" t="s">
        <v>767</v>
      </c>
      <c r="FO2" s="8" t="s">
        <v>768</v>
      </c>
      <c r="FP2" s="8" t="s">
        <v>769</v>
      </c>
      <c r="FQ2" s="8" t="s">
        <v>770</v>
      </c>
      <c r="FR2" s="8" t="s">
        <v>772</v>
      </c>
      <c r="FS2" s="8" t="s">
        <v>773</v>
      </c>
      <c r="FT2" s="8" t="s">
        <v>774</v>
      </c>
      <c r="FU2" s="8" t="s">
        <v>775</v>
      </c>
      <c r="FV2" s="8" t="s">
        <v>776</v>
      </c>
      <c r="FW2" s="8" t="s">
        <v>777</v>
      </c>
      <c r="FX2" s="8" t="s">
        <v>778</v>
      </c>
      <c r="FY2" s="8" t="s">
        <v>779</v>
      </c>
      <c r="FZ2" s="8" t="s">
        <v>771</v>
      </c>
      <c r="GA2" s="8" t="s">
        <v>780</v>
      </c>
      <c r="GB2" s="8" t="s">
        <v>781</v>
      </c>
      <c r="GC2" s="8" t="s">
        <v>782</v>
      </c>
      <c r="GD2" s="8" t="s">
        <v>783</v>
      </c>
      <c r="GE2" s="8" t="s">
        <v>784</v>
      </c>
      <c r="GF2" s="8" t="s">
        <v>785</v>
      </c>
      <c r="GG2" s="8" t="s">
        <v>786</v>
      </c>
      <c r="GH2" s="8" t="s">
        <v>787</v>
      </c>
      <c r="GI2" s="8" t="s">
        <v>788</v>
      </c>
      <c r="GJ2" s="8" t="s">
        <v>789</v>
      </c>
      <c r="GK2" s="8" t="s">
        <v>790</v>
      </c>
      <c r="GL2" s="8" t="s">
        <v>791</v>
      </c>
      <c r="GM2" s="8" t="s">
        <v>792</v>
      </c>
      <c r="GN2" s="8" t="s">
        <v>793</v>
      </c>
      <c r="GO2" s="8" t="s">
        <v>794</v>
      </c>
      <c r="GP2" s="8" t="s">
        <v>795</v>
      </c>
      <c r="GQ2" s="8" t="s">
        <v>796</v>
      </c>
      <c r="GR2" s="8" t="s">
        <v>797</v>
      </c>
      <c r="GS2" s="8" t="s">
        <v>798</v>
      </c>
      <c r="GT2" s="8" t="s">
        <v>799</v>
      </c>
      <c r="GU2" s="8" t="s">
        <v>800</v>
      </c>
      <c r="GV2" s="8" t="s">
        <v>801</v>
      </c>
      <c r="GW2" s="8" t="s">
        <v>802</v>
      </c>
      <c r="GX2" s="8" t="s">
        <v>21</v>
      </c>
      <c r="GY2" s="8" t="s">
        <v>803</v>
      </c>
      <c r="GZ2" s="8" t="s">
        <v>804</v>
      </c>
      <c r="HA2" s="8" t="s">
        <v>805</v>
      </c>
      <c r="HB2" s="8" t="s">
        <v>806</v>
      </c>
      <c r="HC2" s="8" t="s">
        <v>22</v>
      </c>
      <c r="HD2" s="8" t="s">
        <v>23</v>
      </c>
      <c r="HE2" s="8" t="s">
        <v>807</v>
      </c>
      <c r="HF2" s="8" t="s">
        <v>808</v>
      </c>
      <c r="HG2" s="8" t="s">
        <v>809</v>
      </c>
      <c r="HH2" s="8" t="s">
        <v>810</v>
      </c>
      <c r="HI2" s="8" t="s">
        <v>811</v>
      </c>
      <c r="HJ2" s="8" t="s">
        <v>812</v>
      </c>
      <c r="HK2" s="8" t="s">
        <v>813</v>
      </c>
      <c r="HL2" s="8" t="s">
        <v>814</v>
      </c>
      <c r="HM2" s="8" t="s">
        <v>815</v>
      </c>
      <c r="HN2" s="8" t="s">
        <v>816</v>
      </c>
      <c r="HO2" s="8" t="s">
        <v>817</v>
      </c>
      <c r="HP2" s="8" t="s">
        <v>818</v>
      </c>
      <c r="HQ2" s="8" t="s">
        <v>819</v>
      </c>
      <c r="HR2" s="8" t="s">
        <v>820</v>
      </c>
      <c r="HS2" s="8" t="s">
        <v>821</v>
      </c>
      <c r="HT2" s="8" t="s">
        <v>822</v>
      </c>
      <c r="HU2" s="8" t="s">
        <v>823</v>
      </c>
      <c r="HV2" s="8" t="s">
        <v>5035</v>
      </c>
      <c r="HW2" s="8" t="s">
        <v>5036</v>
      </c>
      <c r="HX2" s="8" t="s">
        <v>5037</v>
      </c>
      <c r="HY2" s="8" t="s">
        <v>5038</v>
      </c>
      <c r="HZ2" s="8" t="s">
        <v>5039</v>
      </c>
      <c r="IA2" s="8" t="s">
        <v>5040</v>
      </c>
      <c r="IB2" s="8" t="s">
        <v>5041</v>
      </c>
      <c r="IC2" s="8" t="s">
        <v>5042</v>
      </c>
      <c r="ID2" s="8" t="s">
        <v>5043</v>
      </c>
      <c r="IE2" s="8" t="s">
        <v>5044</v>
      </c>
      <c r="IF2" s="8" t="s">
        <v>5045</v>
      </c>
      <c r="IG2" s="8" t="s">
        <v>5046</v>
      </c>
      <c r="IH2" s="8" t="s">
        <v>27</v>
      </c>
    </row>
    <row r="3" spans="1:244" ht="18" customHeight="1" x14ac:dyDescent="0.25">
      <c r="A3" s="10" t="s">
        <v>4623</v>
      </c>
      <c r="B3" s="4" t="s">
        <v>4624</v>
      </c>
      <c r="C3" s="4" t="s">
        <v>4624</v>
      </c>
      <c r="D3" s="4" t="s">
        <v>4624</v>
      </c>
      <c r="E3" s="4" t="s">
        <v>4624</v>
      </c>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c r="BM3" s="8"/>
      <c r="BN3" s="8"/>
      <c r="BO3" s="8"/>
      <c r="BP3" s="8"/>
      <c r="BQ3" s="8"/>
      <c r="BR3" s="8"/>
      <c r="BS3" s="8"/>
      <c r="BT3" s="8"/>
      <c r="BU3" s="8"/>
      <c r="BV3" s="8"/>
      <c r="BW3" s="8"/>
      <c r="BX3" s="8"/>
      <c r="BY3" s="8"/>
      <c r="BZ3" s="8"/>
      <c r="CA3" s="8"/>
      <c r="CB3" s="8"/>
      <c r="CC3" s="8"/>
      <c r="CD3" s="8"/>
      <c r="CE3" s="8"/>
      <c r="CF3" s="8"/>
      <c r="CG3" s="8"/>
      <c r="CH3" s="8"/>
      <c r="CI3" s="8"/>
      <c r="CJ3" s="8"/>
      <c r="CK3" s="8"/>
      <c r="CL3" s="8"/>
      <c r="CM3" s="8"/>
      <c r="CN3" s="8"/>
      <c r="CO3" s="8"/>
      <c r="CP3" s="8"/>
      <c r="CQ3" s="8"/>
      <c r="CR3" s="8"/>
      <c r="CS3" s="8"/>
      <c r="CT3" s="8"/>
      <c r="CU3" s="8"/>
      <c r="CV3" s="8"/>
      <c r="CW3" s="8"/>
      <c r="CX3" s="8"/>
      <c r="CY3" s="8"/>
      <c r="CZ3" s="8"/>
      <c r="DA3" s="8"/>
      <c r="DB3" s="8"/>
      <c r="DC3" s="8"/>
      <c r="DD3" s="8"/>
      <c r="DE3" s="8"/>
      <c r="DF3" s="8"/>
      <c r="DG3" s="8"/>
      <c r="DH3" s="8"/>
      <c r="DI3" s="8"/>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row>
    <row r="4" spans="1:244" ht="18" customHeight="1" x14ac:dyDescent="0.25">
      <c r="A4" s="10" t="s">
        <v>28</v>
      </c>
      <c r="B4" s="35" t="s">
        <v>535</v>
      </c>
      <c r="C4" s="35" t="s">
        <v>4628</v>
      </c>
      <c r="D4" s="35" t="s">
        <v>5408</v>
      </c>
      <c r="E4" s="35" t="s">
        <v>5409</v>
      </c>
      <c r="F4" s="35" t="s">
        <v>29</v>
      </c>
      <c r="G4" s="35" t="s">
        <v>30</v>
      </c>
      <c r="H4" s="35" t="s">
        <v>31</v>
      </c>
      <c r="I4" s="35" t="s">
        <v>4827</v>
      </c>
      <c r="J4" s="35" t="s">
        <v>4830</v>
      </c>
      <c r="K4" s="35" t="s">
        <v>4833</v>
      </c>
      <c r="L4" s="35" t="s">
        <v>4836</v>
      </c>
      <c r="M4" s="35" t="s">
        <v>4839</v>
      </c>
      <c r="N4" s="35" t="s">
        <v>4842</v>
      </c>
      <c r="O4" s="35" t="s">
        <v>4845</v>
      </c>
      <c r="P4" s="35" t="s">
        <v>4848</v>
      </c>
      <c r="Q4" s="35" t="s">
        <v>824</v>
      </c>
      <c r="R4" s="35" t="s">
        <v>825</v>
      </c>
      <c r="S4" s="35" t="s">
        <v>4858</v>
      </c>
      <c r="T4" s="35" t="s">
        <v>4857</v>
      </c>
      <c r="U4" s="35" t="s">
        <v>828</v>
      </c>
      <c r="V4" s="35" t="s">
        <v>829</v>
      </c>
      <c r="W4" s="35" t="s">
        <v>830</v>
      </c>
      <c r="X4" s="35" t="s">
        <v>831</v>
      </c>
      <c r="Y4" s="35" t="s">
        <v>832</v>
      </c>
      <c r="Z4" s="35" t="s">
        <v>5405</v>
      </c>
      <c r="AA4" s="35" t="s">
        <v>833</v>
      </c>
      <c r="AB4" s="35" t="s">
        <v>834</v>
      </c>
      <c r="AC4" s="35" t="s">
        <v>835</v>
      </c>
      <c r="AD4" s="35" t="s">
        <v>836</v>
      </c>
      <c r="AE4" s="35" t="s">
        <v>837</v>
      </c>
      <c r="AF4" s="35" t="s">
        <v>641</v>
      </c>
      <c r="AG4" s="35" t="s">
        <v>5117</v>
      </c>
      <c r="AH4" s="35" t="s">
        <v>861</v>
      </c>
      <c r="AI4" s="35" t="s">
        <v>32</v>
      </c>
      <c r="AJ4" s="35" t="s">
        <v>840</v>
      </c>
      <c r="AK4" s="35" t="s">
        <v>841</v>
      </c>
      <c r="AL4" s="35" t="s">
        <v>842</v>
      </c>
      <c r="AM4" s="35" t="s">
        <v>843</v>
      </c>
      <c r="AN4" s="35" t="s">
        <v>845</v>
      </c>
      <c r="AO4" s="35" t="s">
        <v>846</v>
      </c>
      <c r="AP4" s="35" t="s">
        <v>847</v>
      </c>
      <c r="AQ4" s="35" t="s">
        <v>848</v>
      </c>
      <c r="AR4" s="35" t="s">
        <v>849</v>
      </c>
      <c r="AS4" s="35" t="s">
        <v>850</v>
      </c>
      <c r="AT4" s="35" t="s">
        <v>851</v>
      </c>
      <c r="AU4" s="35" t="s">
        <v>852</v>
      </c>
      <c r="AV4" s="35" t="s">
        <v>844</v>
      </c>
      <c r="AW4" s="35" t="s">
        <v>853</v>
      </c>
      <c r="AX4" s="35" t="s">
        <v>8</v>
      </c>
      <c r="AY4" s="35" t="s">
        <v>854</v>
      </c>
      <c r="AZ4" s="35" t="s">
        <v>4891</v>
      </c>
      <c r="BA4" s="35" t="s">
        <v>4894</v>
      </c>
      <c r="BB4" s="35" t="s">
        <v>4897</v>
      </c>
      <c r="BC4" s="35" t="s">
        <v>4900</v>
      </c>
      <c r="BD4" s="35" t="s">
        <v>4903</v>
      </c>
      <c r="BE4" s="35" t="s">
        <v>855</v>
      </c>
      <c r="BF4" s="35" t="s">
        <v>856</v>
      </c>
      <c r="BG4" s="35" t="s">
        <v>857</v>
      </c>
      <c r="BH4" s="35" t="s">
        <v>858</v>
      </c>
      <c r="BI4" s="35" t="s">
        <v>859</v>
      </c>
      <c r="BJ4" s="35" t="s">
        <v>860</v>
      </c>
      <c r="BK4" s="35" t="s">
        <v>861</v>
      </c>
      <c r="BL4" s="35" t="s">
        <v>862</v>
      </c>
      <c r="BM4" s="35" t="s">
        <v>863</v>
      </c>
      <c r="BN4" s="35" t="s">
        <v>864</v>
      </c>
      <c r="BO4" s="35" t="s">
        <v>865</v>
      </c>
      <c r="BP4" s="35" t="s">
        <v>4916</v>
      </c>
      <c r="BQ4" s="35" t="s">
        <v>866</v>
      </c>
      <c r="BR4" s="35" t="s">
        <v>867</v>
      </c>
      <c r="BS4" s="35" t="s">
        <v>868</v>
      </c>
      <c r="BT4" s="35" t="s">
        <v>869</v>
      </c>
      <c r="BU4" s="35" t="s">
        <v>4927</v>
      </c>
      <c r="BV4" s="35" t="s">
        <v>870</v>
      </c>
      <c r="BW4" s="35" t="s">
        <v>871</v>
      </c>
      <c r="BX4" s="35" t="s">
        <v>4933</v>
      </c>
      <c r="BY4" s="35" t="s">
        <v>872</v>
      </c>
      <c r="BZ4" s="35" t="s">
        <v>873</v>
      </c>
      <c r="CA4" s="35" t="s">
        <v>4940</v>
      </c>
      <c r="CB4" s="35" t="s">
        <v>874</v>
      </c>
      <c r="CC4" s="35" t="s">
        <v>875</v>
      </c>
      <c r="CD4" s="35" t="s">
        <v>4947</v>
      </c>
      <c r="CE4" s="35" t="s">
        <v>876</v>
      </c>
      <c r="CF4" s="35" t="s">
        <v>877</v>
      </c>
      <c r="CG4" s="35" t="s">
        <v>4954</v>
      </c>
      <c r="CH4" s="35" t="s">
        <v>878</v>
      </c>
      <c r="CI4" s="35" t="s">
        <v>879</v>
      </c>
      <c r="CJ4" s="35" t="s">
        <v>4961</v>
      </c>
      <c r="CK4" s="35" t="s">
        <v>880</v>
      </c>
      <c r="CL4" s="35" t="s">
        <v>881</v>
      </c>
      <c r="CM4" s="35" t="s">
        <v>4968</v>
      </c>
      <c r="CN4" s="35" t="s">
        <v>882</v>
      </c>
      <c r="CO4" s="35" t="s">
        <v>883</v>
      </c>
      <c r="CP4" s="35" t="s">
        <v>32</v>
      </c>
      <c r="CQ4" s="35" t="s">
        <v>884</v>
      </c>
      <c r="CR4" s="35" t="s">
        <v>4979</v>
      </c>
      <c r="CS4" s="35" t="s">
        <v>885</v>
      </c>
      <c r="CT4" s="35" t="s">
        <v>4984</v>
      </c>
      <c r="CU4" s="35" t="s">
        <v>886</v>
      </c>
      <c r="CV4" s="35" t="s">
        <v>4989</v>
      </c>
      <c r="CW4" s="35" t="s">
        <v>887</v>
      </c>
      <c r="CX4" s="35" t="s">
        <v>4994</v>
      </c>
      <c r="CY4" s="35" t="s">
        <v>888</v>
      </c>
      <c r="CZ4" s="35" t="s">
        <v>4999</v>
      </c>
      <c r="DA4" s="35" t="s">
        <v>889</v>
      </c>
      <c r="DB4" s="35" t="s">
        <v>5004</v>
      </c>
      <c r="DC4" s="35" t="s">
        <v>890</v>
      </c>
      <c r="DD4" s="35" t="s">
        <v>5009</v>
      </c>
      <c r="DE4" s="35" t="s">
        <v>5012</v>
      </c>
      <c r="DF4" s="35" t="s">
        <v>5015</v>
      </c>
      <c r="DG4" s="35" t="s">
        <v>891</v>
      </c>
      <c r="DH4" s="35" t="s">
        <v>892</v>
      </c>
      <c r="DI4" s="35" t="s">
        <v>893</v>
      </c>
      <c r="DJ4" s="35" t="s">
        <v>894</v>
      </c>
      <c r="DK4" s="35" t="s">
        <v>895</v>
      </c>
      <c r="DL4" s="35" t="s">
        <v>896</v>
      </c>
      <c r="DM4" s="35" t="s">
        <v>897</v>
      </c>
      <c r="DN4" s="35" t="s">
        <v>898</v>
      </c>
      <c r="DO4" s="35" t="s">
        <v>899</v>
      </c>
      <c r="DP4" s="35" t="s">
        <v>5022</v>
      </c>
      <c r="DQ4" s="35" t="s">
        <v>900</v>
      </c>
      <c r="DR4" s="35" t="s">
        <v>5025</v>
      </c>
      <c r="DS4" s="35" t="s">
        <v>901</v>
      </c>
      <c r="DT4" s="35" t="s">
        <v>902</v>
      </c>
      <c r="DU4" s="35" t="s">
        <v>903</v>
      </c>
      <c r="DV4" s="35" t="s">
        <v>904</v>
      </c>
      <c r="DW4" s="35" t="s">
        <v>905</v>
      </c>
      <c r="DX4" s="35" t="s">
        <v>906</v>
      </c>
      <c r="DY4" s="35" t="s">
        <v>907</v>
      </c>
      <c r="DZ4" s="35" t="s">
        <v>908</v>
      </c>
      <c r="EA4" s="35" t="s">
        <v>909</v>
      </c>
      <c r="EB4" s="35" t="s">
        <v>910</v>
      </c>
      <c r="EC4" s="35" t="s">
        <v>5125</v>
      </c>
      <c r="ED4" s="35" t="s">
        <v>5128</v>
      </c>
      <c r="EE4" s="35" t="s">
        <v>911</v>
      </c>
      <c r="EF4" s="35" t="s">
        <v>912</v>
      </c>
      <c r="EG4" s="35" t="s">
        <v>913</v>
      </c>
      <c r="EH4" s="35" t="s">
        <v>914</v>
      </c>
      <c r="EI4" s="35" t="s">
        <v>915</v>
      </c>
      <c r="EJ4" s="35" t="s">
        <v>916</v>
      </c>
      <c r="EK4" s="35" t="s">
        <v>917</v>
      </c>
      <c r="EL4" s="35" t="s">
        <v>918</v>
      </c>
      <c r="EM4" s="35" t="s">
        <v>919</v>
      </c>
      <c r="EN4" s="35" t="s">
        <v>220</v>
      </c>
      <c r="EO4" s="35" t="s">
        <v>920</v>
      </c>
      <c r="EP4" s="35" t="s">
        <v>921</v>
      </c>
      <c r="EQ4" s="35" t="s">
        <v>5286</v>
      </c>
      <c r="ER4" s="35" t="s">
        <v>922</v>
      </c>
      <c r="ES4" s="35" t="s">
        <v>923</v>
      </c>
      <c r="ET4" s="35" t="s">
        <v>924</v>
      </c>
      <c r="EU4" s="35" t="s">
        <v>925</v>
      </c>
      <c r="EV4" s="35" t="s">
        <v>925</v>
      </c>
      <c r="EW4" s="35" t="s">
        <v>926</v>
      </c>
      <c r="EX4" s="35" t="s">
        <v>927</v>
      </c>
      <c r="EY4" s="35" t="s">
        <v>928</v>
      </c>
      <c r="EZ4" s="35" t="s">
        <v>929</v>
      </c>
      <c r="FA4" s="35" t="s">
        <v>930</v>
      </c>
      <c r="FB4" s="35" t="s">
        <v>931</v>
      </c>
      <c r="FC4" s="35" t="s">
        <v>932</v>
      </c>
      <c r="FD4" s="35" t="s">
        <v>933</v>
      </c>
      <c r="FE4" s="35" t="s">
        <v>934</v>
      </c>
      <c r="FF4" s="35" t="s">
        <v>935</v>
      </c>
      <c r="FG4" s="35" t="s">
        <v>936</v>
      </c>
      <c r="FH4" s="35" t="s">
        <v>937</v>
      </c>
      <c r="FI4" s="35" t="s">
        <v>938</v>
      </c>
      <c r="FJ4" s="35" t="s">
        <v>939</v>
      </c>
      <c r="FK4" s="35" t="s">
        <v>940</v>
      </c>
      <c r="FL4" s="35" t="s">
        <v>941</v>
      </c>
      <c r="FM4" s="35" t="s">
        <v>942</v>
      </c>
      <c r="FN4" s="35" t="s">
        <v>943</v>
      </c>
      <c r="FO4" s="35" t="s">
        <v>944</v>
      </c>
      <c r="FP4" s="35" t="s">
        <v>945</v>
      </c>
      <c r="FQ4" s="35" t="s">
        <v>946</v>
      </c>
      <c r="FR4" s="35" t="s">
        <v>948</v>
      </c>
      <c r="FS4" s="35" t="s">
        <v>949</v>
      </c>
      <c r="FT4" s="35" t="s">
        <v>950</v>
      </c>
      <c r="FU4" s="35" t="s">
        <v>951</v>
      </c>
      <c r="FV4" s="35" t="s">
        <v>952</v>
      </c>
      <c r="FW4" s="35" t="s">
        <v>953</v>
      </c>
      <c r="FX4" s="35" t="s">
        <v>954</v>
      </c>
      <c r="FY4" s="35" t="s">
        <v>955</v>
      </c>
      <c r="FZ4" s="35" t="s">
        <v>947</v>
      </c>
      <c r="GA4" s="35" t="s">
        <v>5185</v>
      </c>
      <c r="GB4" s="35" t="s">
        <v>956</v>
      </c>
      <c r="GC4" s="35" t="s">
        <v>5189</v>
      </c>
      <c r="GD4" s="35" t="s">
        <v>957</v>
      </c>
      <c r="GE4" s="35" t="s">
        <v>5195</v>
      </c>
      <c r="GF4" s="35" t="s">
        <v>958</v>
      </c>
      <c r="GG4" s="35" t="s">
        <v>959</v>
      </c>
      <c r="GH4" s="35" t="s">
        <v>5202</v>
      </c>
      <c r="GI4" s="35" t="s">
        <v>960</v>
      </c>
      <c r="GJ4" s="35" t="s">
        <v>961</v>
      </c>
      <c r="GK4" s="35" t="s">
        <v>5208</v>
      </c>
      <c r="GL4" s="35" t="s">
        <v>962</v>
      </c>
      <c r="GM4" s="35" t="s">
        <v>5213</v>
      </c>
      <c r="GN4" s="35" t="s">
        <v>963</v>
      </c>
      <c r="GO4" s="35" t="s">
        <v>5218</v>
      </c>
      <c r="GP4" s="35" t="s">
        <v>5222</v>
      </c>
      <c r="GQ4" s="35" t="s">
        <v>5224</v>
      </c>
      <c r="GR4" s="35" t="s">
        <v>964</v>
      </c>
      <c r="GS4" s="35" t="s">
        <v>965</v>
      </c>
      <c r="GT4" s="35" t="s">
        <v>966</v>
      </c>
      <c r="GU4" s="35" t="s">
        <v>967</v>
      </c>
      <c r="GV4" s="35" t="s">
        <v>968</v>
      </c>
      <c r="GW4" s="35" t="s">
        <v>5233</v>
      </c>
      <c r="GX4" s="35" t="s">
        <v>969</v>
      </c>
      <c r="GY4" s="35" t="s">
        <v>970</v>
      </c>
      <c r="GZ4" s="35" t="s">
        <v>971</v>
      </c>
      <c r="HA4" s="35" t="s">
        <v>972</v>
      </c>
      <c r="HB4" s="35" t="s">
        <v>973</v>
      </c>
      <c r="HC4" s="35" t="s">
        <v>974</v>
      </c>
      <c r="HD4" s="35" t="s">
        <v>975</v>
      </c>
      <c r="HE4" s="35" t="s">
        <v>976</v>
      </c>
      <c r="HF4" s="35" t="s">
        <v>5244</v>
      </c>
      <c r="HG4" s="35" t="s">
        <v>4453</v>
      </c>
      <c r="HH4" s="35" t="s">
        <v>977</v>
      </c>
      <c r="HI4" s="35" t="s">
        <v>978</v>
      </c>
      <c r="HJ4" s="35" t="s">
        <v>979</v>
      </c>
      <c r="HK4" s="35" t="s">
        <v>980</v>
      </c>
      <c r="HL4" s="35" t="s">
        <v>981</v>
      </c>
      <c r="HM4" s="35" t="s">
        <v>982</v>
      </c>
      <c r="HN4" s="35" t="s">
        <v>5255</v>
      </c>
      <c r="HO4" s="35" t="s">
        <v>5258</v>
      </c>
      <c r="HP4" s="35" t="s">
        <v>983</v>
      </c>
      <c r="HQ4" s="35" t="s">
        <v>5263</v>
      </c>
      <c r="HR4" s="35" t="s">
        <v>984</v>
      </c>
      <c r="HS4" s="35" t="s">
        <v>985</v>
      </c>
      <c r="HT4" s="35" t="s">
        <v>986</v>
      </c>
      <c r="HU4" s="35" t="s">
        <v>987</v>
      </c>
      <c r="HV4" s="35" t="s">
        <v>5394</v>
      </c>
      <c r="HW4" s="35" t="s">
        <v>5298</v>
      </c>
      <c r="HX4" s="35" t="s">
        <v>5299</v>
      </c>
      <c r="HY4" s="35" t="s">
        <v>5283</v>
      </c>
      <c r="HZ4" s="35" t="s">
        <v>5270</v>
      </c>
      <c r="IA4" s="35" t="s">
        <v>5362</v>
      </c>
      <c r="IB4" s="35" t="s">
        <v>5273</v>
      </c>
      <c r="IC4" s="35" t="s">
        <v>5276</v>
      </c>
      <c r="ID4" s="35" t="s">
        <v>5363</v>
      </c>
      <c r="IE4" s="35" t="s">
        <v>5279</v>
      </c>
      <c r="IF4" s="35" t="s">
        <v>5284</v>
      </c>
      <c r="IG4" s="35" t="s">
        <v>5285</v>
      </c>
      <c r="IH4" s="35" t="s">
        <v>5364</v>
      </c>
    </row>
    <row r="5" spans="1:244" s="37" customFormat="1" ht="90" customHeight="1" x14ac:dyDescent="0.25">
      <c r="A5" s="42" t="s">
        <v>33</v>
      </c>
      <c r="B5" s="24" t="s">
        <v>4666</v>
      </c>
      <c r="C5" s="24" t="s">
        <v>4811</v>
      </c>
      <c r="D5" s="24" t="s">
        <v>32</v>
      </c>
      <c r="E5" s="24" t="s">
        <v>32</v>
      </c>
      <c r="F5" s="24" t="s">
        <v>32</v>
      </c>
      <c r="G5" s="24"/>
      <c r="H5" s="24" t="s">
        <v>5268</v>
      </c>
      <c r="I5" s="24" t="s">
        <v>4828</v>
      </c>
      <c r="J5" s="24" t="s">
        <v>4831</v>
      </c>
      <c r="K5" s="24" t="s">
        <v>4834</v>
      </c>
      <c r="L5" s="24" t="s">
        <v>4837</v>
      </c>
      <c r="M5" s="24" t="s">
        <v>4840</v>
      </c>
      <c r="N5" s="24" t="s">
        <v>4843</v>
      </c>
      <c r="O5" s="24" t="s">
        <v>4846</v>
      </c>
      <c r="P5" s="24" t="s">
        <v>4849</v>
      </c>
      <c r="Q5" s="24"/>
      <c r="R5" s="24"/>
      <c r="S5" s="24"/>
      <c r="T5" s="24"/>
      <c r="U5" s="24"/>
      <c r="V5" s="24"/>
      <c r="W5" s="24"/>
      <c r="X5" s="24"/>
      <c r="Y5" s="24"/>
      <c r="Z5" s="24" t="s">
        <v>5406</v>
      </c>
      <c r="AA5" s="24" t="s">
        <v>4851</v>
      </c>
      <c r="AB5" s="24"/>
      <c r="AC5" s="24"/>
      <c r="AD5" s="24" t="s">
        <v>4853</v>
      </c>
      <c r="AE5" s="24" t="s">
        <v>4855</v>
      </c>
      <c r="AF5" s="24" t="s">
        <v>989</v>
      </c>
      <c r="AG5" s="24" t="s">
        <v>997</v>
      </c>
      <c r="AH5" s="24" t="s">
        <v>4859</v>
      </c>
      <c r="AI5" s="24" t="s">
        <v>32</v>
      </c>
      <c r="AJ5" s="24" t="s">
        <v>4861</v>
      </c>
      <c r="AK5" s="24" t="s">
        <v>4863</v>
      </c>
      <c r="AL5" s="24" t="s">
        <v>4865</v>
      </c>
      <c r="AM5" s="24" t="s">
        <v>4867</v>
      </c>
      <c r="AN5" s="24" t="s">
        <v>4871</v>
      </c>
      <c r="AO5" s="24" t="s">
        <v>4873</v>
      </c>
      <c r="AP5" s="24" t="s">
        <v>4874</v>
      </c>
      <c r="AQ5" s="24" t="s">
        <v>4875</v>
      </c>
      <c r="AR5" s="24" t="s">
        <v>4876</v>
      </c>
      <c r="AS5" s="24" t="s">
        <v>4882</v>
      </c>
      <c r="AT5" s="24" t="s">
        <v>4883</v>
      </c>
      <c r="AU5" s="24" t="s">
        <v>4885</v>
      </c>
      <c r="AV5" s="24" t="s">
        <v>4869</v>
      </c>
      <c r="AW5" s="24" t="s">
        <v>4887</v>
      </c>
      <c r="AX5" s="24"/>
      <c r="AY5" s="24" t="s">
        <v>4703</v>
      </c>
      <c r="AZ5" s="24" t="s">
        <v>4892</v>
      </c>
      <c r="BA5" s="24" t="s">
        <v>4895</v>
      </c>
      <c r="BB5" s="24" t="s">
        <v>4898</v>
      </c>
      <c r="BC5" s="24" t="s">
        <v>4901</v>
      </c>
      <c r="BD5" s="24" t="s">
        <v>4904</v>
      </c>
      <c r="BE5" s="24" t="s">
        <v>4905</v>
      </c>
      <c r="BF5" s="24" t="s">
        <v>4907</v>
      </c>
      <c r="BG5" s="24"/>
      <c r="BH5" s="24"/>
      <c r="BI5" s="24"/>
      <c r="BJ5" s="24"/>
      <c r="BK5" s="24" t="s">
        <v>4859</v>
      </c>
      <c r="BL5" s="24"/>
      <c r="BM5" s="24" t="s">
        <v>4909</v>
      </c>
      <c r="BN5" s="24" t="s">
        <v>4911</v>
      </c>
      <c r="BO5" s="24" t="s">
        <v>4913</v>
      </c>
      <c r="BP5" s="24" t="s">
        <v>4915</v>
      </c>
      <c r="BQ5" s="24" t="s">
        <v>4918</v>
      </c>
      <c r="BR5" s="24" t="s">
        <v>4920</v>
      </c>
      <c r="BS5" s="24" t="s">
        <v>4922</v>
      </c>
      <c r="BT5" s="24" t="s">
        <v>4928</v>
      </c>
      <c r="BU5" s="24" t="s">
        <v>4925</v>
      </c>
      <c r="BV5" s="24" t="s">
        <v>4929</v>
      </c>
      <c r="BW5" s="24" t="s">
        <v>4931</v>
      </c>
      <c r="BX5" s="24" t="s">
        <v>4934</v>
      </c>
      <c r="BY5" s="24" t="s">
        <v>4936</v>
      </c>
      <c r="BZ5" s="24" t="s">
        <v>4938</v>
      </c>
      <c r="CA5" s="24" t="s">
        <v>4941</v>
      </c>
      <c r="CB5" s="24" t="s">
        <v>4943</v>
      </c>
      <c r="CC5" s="24" t="s">
        <v>4945</v>
      </c>
      <c r="CD5" s="24" t="s">
        <v>4948</v>
      </c>
      <c r="CE5" s="24" t="s">
        <v>4950</v>
      </c>
      <c r="CF5" s="24" t="s">
        <v>4952</v>
      </c>
      <c r="CG5" s="24" t="s">
        <v>4955</v>
      </c>
      <c r="CH5" s="24" t="s">
        <v>4957</v>
      </c>
      <c r="CI5" s="24" t="s">
        <v>4959</v>
      </c>
      <c r="CJ5" s="24" t="s">
        <v>4962</v>
      </c>
      <c r="CK5" s="24" t="s">
        <v>4964</v>
      </c>
      <c r="CL5" s="24" t="s">
        <v>4966</v>
      </c>
      <c r="CM5" s="24" t="s">
        <v>4969</v>
      </c>
      <c r="CN5" s="24" t="s">
        <v>4971</v>
      </c>
      <c r="CO5" s="24" t="s">
        <v>4973</v>
      </c>
      <c r="CP5" s="24" t="s">
        <v>4975</v>
      </c>
      <c r="CQ5" s="24" t="s">
        <v>4977</v>
      </c>
      <c r="CR5" s="24" t="s">
        <v>4980</v>
      </c>
      <c r="CS5" s="24" t="s">
        <v>4982</v>
      </c>
      <c r="CT5" s="24" t="s">
        <v>4985</v>
      </c>
      <c r="CU5" s="24" t="s">
        <v>4987</v>
      </c>
      <c r="CV5" s="24" t="s">
        <v>4990</v>
      </c>
      <c r="CW5" s="24" t="s">
        <v>4992</v>
      </c>
      <c r="CX5" s="24" t="s">
        <v>4995</v>
      </c>
      <c r="CY5" s="24" t="s">
        <v>4997</v>
      </c>
      <c r="CZ5" s="24" t="s">
        <v>5000</v>
      </c>
      <c r="DA5" s="24" t="s">
        <v>5002</v>
      </c>
      <c r="DB5" s="24" t="s">
        <v>5005</v>
      </c>
      <c r="DC5" s="24" t="s">
        <v>5007</v>
      </c>
      <c r="DD5" s="24" t="s">
        <v>5010</v>
      </c>
      <c r="DE5" s="24" t="s">
        <v>5013</v>
      </c>
      <c r="DF5" s="24" t="s">
        <v>5016</v>
      </c>
      <c r="DG5" s="24" t="s">
        <v>5018</v>
      </c>
      <c r="DH5" s="24"/>
      <c r="DI5" s="24"/>
      <c r="DJ5" s="24"/>
      <c r="DK5" s="24" t="s">
        <v>5020</v>
      </c>
      <c r="DL5" s="24"/>
      <c r="DM5" s="24"/>
      <c r="DN5" s="24"/>
      <c r="DO5" s="24"/>
      <c r="DP5" s="24" t="s">
        <v>5023</v>
      </c>
      <c r="DQ5" s="24"/>
      <c r="DR5" s="24" t="s">
        <v>5026</v>
      </c>
      <c r="DS5" s="24"/>
      <c r="DT5" s="24" t="s">
        <v>5028</v>
      </c>
      <c r="DU5" s="24" t="s">
        <v>5030</v>
      </c>
      <c r="DV5" s="24" t="s">
        <v>5032</v>
      </c>
      <c r="DW5" s="24" t="s">
        <v>5034</v>
      </c>
      <c r="DX5" s="24" t="s">
        <v>5119</v>
      </c>
      <c r="DY5" s="24"/>
      <c r="DZ5" s="24"/>
      <c r="EA5" s="24" t="s">
        <v>5121</v>
      </c>
      <c r="EB5" s="24" t="s">
        <v>5123</v>
      </c>
      <c r="EC5" s="24" t="s">
        <v>5126</v>
      </c>
      <c r="ED5" s="24" t="s">
        <v>5129</v>
      </c>
      <c r="EE5" s="24"/>
      <c r="EF5" s="24"/>
      <c r="EG5" s="24"/>
      <c r="EH5" s="24"/>
      <c r="EI5" s="24"/>
      <c r="EJ5" s="24"/>
      <c r="EK5" s="24" t="s">
        <v>5131</v>
      </c>
      <c r="EL5" s="24" t="s">
        <v>5133</v>
      </c>
      <c r="EM5" s="24"/>
      <c r="EN5" s="24"/>
      <c r="EO5" s="24"/>
      <c r="EP5" s="24"/>
      <c r="EQ5" s="24" t="s">
        <v>5135</v>
      </c>
      <c r="ER5" s="24"/>
      <c r="ES5" s="24" t="s">
        <v>5136</v>
      </c>
      <c r="ET5" s="24" t="s">
        <v>5138</v>
      </c>
      <c r="EU5" s="24" t="s">
        <v>5140</v>
      </c>
      <c r="EV5" s="24" t="s">
        <v>5140</v>
      </c>
      <c r="EW5" s="24" t="s">
        <v>5142</v>
      </c>
      <c r="EX5" s="24" t="s">
        <v>5144</v>
      </c>
      <c r="EY5" s="24"/>
      <c r="EZ5" s="24"/>
      <c r="FA5" s="24"/>
      <c r="FB5" s="24"/>
      <c r="FC5" s="24" t="s">
        <v>5146</v>
      </c>
      <c r="FD5" s="24"/>
      <c r="FE5" s="24" t="s">
        <v>5148</v>
      </c>
      <c r="FF5" s="24" t="s">
        <v>5150</v>
      </c>
      <c r="FG5" s="24" t="s">
        <v>5152</v>
      </c>
      <c r="FH5" s="24" t="s">
        <v>5154</v>
      </c>
      <c r="FI5" s="24"/>
      <c r="FJ5" s="24" t="s">
        <v>5156</v>
      </c>
      <c r="FK5" s="24"/>
      <c r="FL5" s="24" t="s">
        <v>5158</v>
      </c>
      <c r="FM5" s="24" t="s">
        <v>5150</v>
      </c>
      <c r="FN5" s="24"/>
      <c r="FO5" s="24" t="s">
        <v>5160</v>
      </c>
      <c r="FP5" s="24" t="s">
        <v>5162</v>
      </c>
      <c r="FQ5" s="24" t="s">
        <v>5164</v>
      </c>
      <c r="FR5" s="24" t="s">
        <v>5168</v>
      </c>
      <c r="FS5" s="24" t="s">
        <v>5170</v>
      </c>
      <c r="FT5" s="24" t="s">
        <v>5172</v>
      </c>
      <c r="FU5" s="24" t="s">
        <v>5174</v>
      </c>
      <c r="FV5" s="24" t="s">
        <v>5176</v>
      </c>
      <c r="FW5" s="24" t="s">
        <v>5178</v>
      </c>
      <c r="FX5" s="24" t="s">
        <v>5180</v>
      </c>
      <c r="FY5" s="24" t="s">
        <v>5182</v>
      </c>
      <c r="FZ5" s="24" t="s">
        <v>5166</v>
      </c>
      <c r="GA5" s="24" t="s">
        <v>5184</v>
      </c>
      <c r="GB5" s="24" t="s">
        <v>5187</v>
      </c>
      <c r="GC5" s="24" t="s">
        <v>5190</v>
      </c>
      <c r="GD5" s="24" t="s">
        <v>5192</v>
      </c>
      <c r="GE5" s="24" t="s">
        <v>5194</v>
      </c>
      <c r="GF5" s="24" t="s">
        <v>5197</v>
      </c>
      <c r="GG5" s="24" t="s">
        <v>5199</v>
      </c>
      <c r="GH5" s="24" t="s">
        <v>5201</v>
      </c>
      <c r="GI5" s="24" t="s">
        <v>5204</v>
      </c>
      <c r="GJ5" s="24" t="s">
        <v>5206</v>
      </c>
      <c r="GK5" s="24" t="s">
        <v>5209</v>
      </c>
      <c r="GL5" s="24" t="s">
        <v>5211</v>
      </c>
      <c r="GM5" s="24" t="s">
        <v>5214</v>
      </c>
      <c r="GN5" s="24" t="s">
        <v>5216</v>
      </c>
      <c r="GO5" s="24" t="s">
        <v>5219</v>
      </c>
      <c r="GP5" s="24" t="s">
        <v>5221</v>
      </c>
      <c r="GQ5" s="24" t="s">
        <v>5225</v>
      </c>
      <c r="GR5" s="24" t="s">
        <v>5227</v>
      </c>
      <c r="GS5" s="24" t="s">
        <v>5229</v>
      </c>
      <c r="GT5" s="24" t="s">
        <v>5231</v>
      </c>
      <c r="GU5" s="24"/>
      <c r="GV5" s="24"/>
      <c r="GW5" s="24" t="s">
        <v>5234</v>
      </c>
      <c r="GX5" s="24" t="s">
        <v>5236</v>
      </c>
      <c r="GY5" s="24"/>
      <c r="GZ5" s="24"/>
      <c r="HA5" s="24" t="s">
        <v>5238</v>
      </c>
      <c r="HB5" s="24" t="s">
        <v>5240</v>
      </c>
      <c r="HC5" s="24"/>
      <c r="HD5" s="24" t="s">
        <v>5242</v>
      </c>
      <c r="HE5" s="24"/>
      <c r="HF5" s="24" t="s">
        <v>5245</v>
      </c>
      <c r="HG5" s="24" t="s">
        <v>5247</v>
      </c>
      <c r="HH5" s="24" t="s">
        <v>5249</v>
      </c>
      <c r="HI5" s="24" t="s">
        <v>5251</v>
      </c>
      <c r="HJ5" s="24"/>
      <c r="HK5" s="24"/>
      <c r="HL5" s="24"/>
      <c r="HM5" s="24" t="s">
        <v>5253</v>
      </c>
      <c r="HN5" s="24" t="s">
        <v>5256</v>
      </c>
      <c r="HO5" s="24" t="s">
        <v>5259</v>
      </c>
      <c r="HP5" s="24" t="s">
        <v>5261</v>
      </c>
      <c r="HQ5" s="24" t="s">
        <v>5264</v>
      </c>
      <c r="HR5" s="24" t="s">
        <v>5266</v>
      </c>
      <c r="HS5" s="24"/>
      <c r="HT5" s="24"/>
      <c r="HU5" s="24"/>
      <c r="HV5" s="24" t="s">
        <v>5395</v>
      </c>
      <c r="HW5" s="24" t="s">
        <v>32</v>
      </c>
      <c r="HX5" s="24" t="s">
        <v>32</v>
      </c>
      <c r="HY5" s="24" t="s">
        <v>32</v>
      </c>
      <c r="HZ5" s="24" t="s">
        <v>5271</v>
      </c>
      <c r="IA5" s="24" t="s">
        <v>32</v>
      </c>
      <c r="IB5" s="24" t="s">
        <v>5274</v>
      </c>
      <c r="IC5" s="24" t="s">
        <v>5277</v>
      </c>
      <c r="ID5" s="24" t="s">
        <v>32</v>
      </c>
      <c r="IE5" s="24" t="s">
        <v>5280</v>
      </c>
      <c r="IF5" s="24" t="s">
        <v>32</v>
      </c>
      <c r="IG5" s="24"/>
      <c r="IH5" s="24" t="s">
        <v>32</v>
      </c>
    </row>
    <row r="6" spans="1:244" ht="18" customHeight="1" x14ac:dyDescent="0.25">
      <c r="A6" s="10" t="s">
        <v>34</v>
      </c>
      <c r="B6" s="35"/>
      <c r="C6" s="35" t="s">
        <v>32</v>
      </c>
      <c r="D6" s="35" t="s">
        <v>35</v>
      </c>
      <c r="E6" s="35" t="s">
        <v>35</v>
      </c>
      <c r="F6" s="35" t="s">
        <v>35</v>
      </c>
      <c r="G6" s="35" t="s">
        <v>35</v>
      </c>
      <c r="H6" s="35" t="s">
        <v>35</v>
      </c>
      <c r="I6" s="35" t="s">
        <v>238</v>
      </c>
      <c r="J6" s="35" t="s">
        <v>238</v>
      </c>
      <c r="K6" s="35" t="s">
        <v>238</v>
      </c>
      <c r="L6" s="35" t="s">
        <v>238</v>
      </c>
      <c r="M6" s="35" t="s">
        <v>238</v>
      </c>
      <c r="N6" s="35" t="s">
        <v>238</v>
      </c>
      <c r="O6" s="35" t="s">
        <v>238</v>
      </c>
      <c r="P6" s="35" t="s">
        <v>238</v>
      </c>
      <c r="Q6" s="35" t="s">
        <v>988</v>
      </c>
      <c r="R6" s="35" t="s">
        <v>989</v>
      </c>
      <c r="S6" s="35" t="s">
        <v>35</v>
      </c>
      <c r="T6" s="35" t="s">
        <v>35</v>
      </c>
      <c r="U6" s="35" t="s">
        <v>35</v>
      </c>
      <c r="V6" s="35" t="s">
        <v>240</v>
      </c>
      <c r="W6" s="35" t="s">
        <v>35</v>
      </c>
      <c r="X6" s="35" t="s">
        <v>35</v>
      </c>
      <c r="Y6" s="35" t="s">
        <v>988</v>
      </c>
      <c r="Z6" s="35"/>
      <c r="AA6" s="35" t="s">
        <v>990</v>
      </c>
      <c r="AB6" s="35" t="s">
        <v>989</v>
      </c>
      <c r="AC6" s="35" t="s">
        <v>989</v>
      </c>
      <c r="AD6" s="35" t="s">
        <v>988</v>
      </c>
      <c r="AE6" s="35" t="s">
        <v>988</v>
      </c>
      <c r="AF6" s="35" t="s">
        <v>989</v>
      </c>
      <c r="AG6" s="35" t="s">
        <v>991</v>
      </c>
      <c r="AH6" s="35" t="s">
        <v>35</v>
      </c>
      <c r="AI6" s="35" t="s">
        <v>32</v>
      </c>
      <c r="AJ6" s="35" t="s">
        <v>238</v>
      </c>
      <c r="AK6" s="35" t="s">
        <v>238</v>
      </c>
      <c r="AL6" s="35" t="s">
        <v>238</v>
      </c>
      <c r="AM6" s="35" t="s">
        <v>238</v>
      </c>
      <c r="AN6" s="35" t="s">
        <v>238</v>
      </c>
      <c r="AO6" s="35" t="s">
        <v>238</v>
      </c>
      <c r="AP6" s="35" t="s">
        <v>238</v>
      </c>
      <c r="AQ6" s="35" t="s">
        <v>238</v>
      </c>
      <c r="AR6" s="35" t="s">
        <v>238</v>
      </c>
      <c r="AS6" s="35" t="s">
        <v>238</v>
      </c>
      <c r="AT6" s="35" t="s">
        <v>238</v>
      </c>
      <c r="AU6" s="35" t="s">
        <v>238</v>
      </c>
      <c r="AV6" s="35" t="s">
        <v>238</v>
      </c>
      <c r="AW6" s="35" t="s">
        <v>238</v>
      </c>
      <c r="AX6" s="35" t="s">
        <v>238</v>
      </c>
      <c r="AY6" s="35" t="s">
        <v>35</v>
      </c>
      <c r="AZ6" s="35" t="s">
        <v>436</v>
      </c>
      <c r="BA6" s="35" t="s">
        <v>988</v>
      </c>
      <c r="BB6" s="35" t="s">
        <v>988</v>
      </c>
      <c r="BC6" s="35" t="s">
        <v>988</v>
      </c>
      <c r="BD6" s="35" t="s">
        <v>988</v>
      </c>
      <c r="BE6" s="35" t="s">
        <v>988</v>
      </c>
      <c r="BF6" s="35" t="s">
        <v>32</v>
      </c>
      <c r="BG6" s="35" t="s">
        <v>992</v>
      </c>
      <c r="BH6" s="35" t="s">
        <v>992</v>
      </c>
      <c r="BI6" s="35" t="s">
        <v>992</v>
      </c>
      <c r="BJ6" s="35" t="s">
        <v>992</v>
      </c>
      <c r="BK6" s="35" t="s">
        <v>993</v>
      </c>
      <c r="BL6" s="35" t="s">
        <v>989</v>
      </c>
      <c r="BM6" s="35" t="s">
        <v>994</v>
      </c>
      <c r="BN6" s="35" t="s">
        <v>988</v>
      </c>
      <c r="BO6" s="35" t="s">
        <v>988</v>
      </c>
      <c r="BP6" s="35" t="s">
        <v>995</v>
      </c>
      <c r="BQ6" s="35" t="s">
        <v>995</v>
      </c>
      <c r="BR6" s="35" t="s">
        <v>988</v>
      </c>
      <c r="BS6" s="35" t="s">
        <v>238</v>
      </c>
      <c r="BT6" s="35" t="s">
        <v>238</v>
      </c>
      <c r="BU6" s="35" t="s">
        <v>32</v>
      </c>
      <c r="BV6" s="35" t="s">
        <v>238</v>
      </c>
      <c r="BW6" s="35" t="s">
        <v>238</v>
      </c>
      <c r="BX6" s="35" t="s">
        <v>238</v>
      </c>
      <c r="BY6" s="35" t="s">
        <v>238</v>
      </c>
      <c r="BZ6" s="35" t="s">
        <v>238</v>
      </c>
      <c r="CA6" s="35" t="s">
        <v>238</v>
      </c>
      <c r="CB6" s="35" t="s">
        <v>238</v>
      </c>
      <c r="CC6" s="35" t="s">
        <v>238</v>
      </c>
      <c r="CD6" s="35" t="s">
        <v>238</v>
      </c>
      <c r="CE6" s="35" t="s">
        <v>238</v>
      </c>
      <c r="CF6" s="35" t="s">
        <v>238</v>
      </c>
      <c r="CG6" s="35" t="s">
        <v>238</v>
      </c>
      <c r="CH6" s="35" t="s">
        <v>238</v>
      </c>
      <c r="CI6" s="35" t="s">
        <v>238</v>
      </c>
      <c r="CJ6" s="35" t="s">
        <v>238</v>
      </c>
      <c r="CK6" s="35" t="s">
        <v>238</v>
      </c>
      <c r="CL6" s="35" t="s">
        <v>238</v>
      </c>
      <c r="CM6" s="35" t="s">
        <v>238</v>
      </c>
      <c r="CN6" s="35" t="s">
        <v>238</v>
      </c>
      <c r="CO6" s="35" t="s">
        <v>238</v>
      </c>
      <c r="CP6" s="35" t="s">
        <v>238</v>
      </c>
      <c r="CQ6" s="35" t="s">
        <v>238</v>
      </c>
      <c r="CR6" s="35" t="s">
        <v>238</v>
      </c>
      <c r="CS6" s="35" t="s">
        <v>238</v>
      </c>
      <c r="CT6" s="35" t="s">
        <v>238</v>
      </c>
      <c r="CU6" s="35" t="s">
        <v>238</v>
      </c>
      <c r="CV6" s="35" t="s">
        <v>238</v>
      </c>
      <c r="CW6" s="35" t="s">
        <v>238</v>
      </c>
      <c r="CX6" s="35" t="s">
        <v>238</v>
      </c>
      <c r="CY6" s="35" t="s">
        <v>238</v>
      </c>
      <c r="CZ6" s="35" t="s">
        <v>238</v>
      </c>
      <c r="DA6" s="35" t="s">
        <v>238</v>
      </c>
      <c r="DB6" s="35" t="s">
        <v>238</v>
      </c>
      <c r="DC6" s="35" t="s">
        <v>238</v>
      </c>
      <c r="DD6" s="35" t="s">
        <v>238</v>
      </c>
      <c r="DE6" s="35" t="s">
        <v>238</v>
      </c>
      <c r="DF6" s="35" t="s">
        <v>238</v>
      </c>
      <c r="DG6" s="35" t="s">
        <v>238</v>
      </c>
      <c r="DH6" s="35" t="s">
        <v>988</v>
      </c>
      <c r="DI6" s="35" t="s">
        <v>991</v>
      </c>
      <c r="DJ6" s="35" t="s">
        <v>989</v>
      </c>
      <c r="DK6" s="35" t="s">
        <v>988</v>
      </c>
      <c r="DL6" s="35" t="s">
        <v>35</v>
      </c>
      <c r="DM6" s="35" t="s">
        <v>35</v>
      </c>
      <c r="DN6" s="35" t="s">
        <v>989</v>
      </c>
      <c r="DO6" s="35" t="s">
        <v>991</v>
      </c>
      <c r="DP6" s="35" t="s">
        <v>996</v>
      </c>
      <c r="DQ6" s="35" t="s">
        <v>996</v>
      </c>
      <c r="DR6" s="35" t="s">
        <v>996</v>
      </c>
      <c r="DS6" s="35" t="s">
        <v>992</v>
      </c>
      <c r="DT6" s="35" t="s">
        <v>993</v>
      </c>
      <c r="DU6" s="35" t="s">
        <v>988</v>
      </c>
      <c r="DV6" s="35" t="s">
        <v>988</v>
      </c>
      <c r="DW6" s="35" t="s">
        <v>994</v>
      </c>
      <c r="DX6" s="35" t="s">
        <v>994</v>
      </c>
      <c r="DY6" s="35" t="s">
        <v>991</v>
      </c>
      <c r="DZ6" s="35" t="s">
        <v>35</v>
      </c>
      <c r="EA6" s="35" t="s">
        <v>238</v>
      </c>
      <c r="EB6" s="35" t="s">
        <v>988</v>
      </c>
      <c r="EC6" s="35" t="s">
        <v>238</v>
      </c>
      <c r="ED6" s="35" t="s">
        <v>238</v>
      </c>
      <c r="EE6" s="35" t="s">
        <v>997</v>
      </c>
      <c r="EF6" s="35" t="s">
        <v>989</v>
      </c>
      <c r="EG6" s="35" t="s">
        <v>989</v>
      </c>
      <c r="EH6" s="35" t="s">
        <v>989</v>
      </c>
      <c r="EI6" s="35" t="s">
        <v>989</v>
      </c>
      <c r="EJ6" s="35" t="s">
        <v>996</v>
      </c>
      <c r="EK6" s="35" t="s">
        <v>988</v>
      </c>
      <c r="EL6" s="35" t="s">
        <v>990</v>
      </c>
      <c r="EM6" s="35" t="s">
        <v>988</v>
      </c>
      <c r="EN6" s="35" t="s">
        <v>240</v>
      </c>
      <c r="EO6" s="35" t="s">
        <v>238</v>
      </c>
      <c r="EP6" s="35" t="s">
        <v>988</v>
      </c>
      <c r="EQ6" s="35" t="s">
        <v>990</v>
      </c>
      <c r="ER6" s="35" t="s">
        <v>240</v>
      </c>
      <c r="ES6" s="35" t="s">
        <v>988</v>
      </c>
      <c r="ET6" s="35" t="s">
        <v>35</v>
      </c>
      <c r="EU6" s="35" t="s">
        <v>996</v>
      </c>
      <c r="EV6" s="35" t="s">
        <v>996</v>
      </c>
      <c r="EW6" s="35" t="s">
        <v>988</v>
      </c>
      <c r="EX6" s="35" t="s">
        <v>988</v>
      </c>
      <c r="EY6" s="35" t="s">
        <v>996</v>
      </c>
      <c r="EZ6" s="35" t="s">
        <v>35</v>
      </c>
      <c r="FA6" s="35" t="s">
        <v>35</v>
      </c>
      <c r="FB6" s="35" t="s">
        <v>35</v>
      </c>
      <c r="FC6" s="35" t="s">
        <v>988</v>
      </c>
      <c r="FD6" s="35" t="s">
        <v>35</v>
      </c>
      <c r="FE6" s="35" t="s">
        <v>988</v>
      </c>
      <c r="FF6" s="35" t="s">
        <v>988</v>
      </c>
      <c r="FG6" s="35" t="s">
        <v>35</v>
      </c>
      <c r="FH6" s="35" t="s">
        <v>988</v>
      </c>
      <c r="FI6" s="35" t="s">
        <v>988</v>
      </c>
      <c r="FJ6" s="35" t="s">
        <v>988</v>
      </c>
      <c r="FK6" s="35" t="s">
        <v>35</v>
      </c>
      <c r="FL6" s="35" t="s">
        <v>988</v>
      </c>
      <c r="FM6" s="35" t="s">
        <v>988</v>
      </c>
      <c r="FN6" s="35" t="s">
        <v>35</v>
      </c>
      <c r="FO6" s="35" t="s">
        <v>996</v>
      </c>
      <c r="FP6" s="35" t="s">
        <v>996</v>
      </c>
      <c r="FQ6" s="35" t="s">
        <v>996</v>
      </c>
      <c r="FR6" s="35" t="s">
        <v>996</v>
      </c>
      <c r="FS6" s="35" t="s">
        <v>996</v>
      </c>
      <c r="FT6" s="35" t="s">
        <v>996</v>
      </c>
      <c r="FU6" s="35" t="s">
        <v>996</v>
      </c>
      <c r="FV6" s="35" t="s">
        <v>996</v>
      </c>
      <c r="FW6" s="35" t="s">
        <v>996</v>
      </c>
      <c r="FX6" s="35" t="s">
        <v>996</v>
      </c>
      <c r="FY6" s="35" t="s">
        <v>996</v>
      </c>
      <c r="FZ6" s="35" t="s">
        <v>996</v>
      </c>
      <c r="GA6" s="35" t="s">
        <v>996</v>
      </c>
      <c r="GB6" s="35" t="s">
        <v>996</v>
      </c>
      <c r="GC6" s="35" t="s">
        <v>996</v>
      </c>
      <c r="GD6" s="35" t="s">
        <v>996</v>
      </c>
      <c r="GE6" s="35" t="s">
        <v>996</v>
      </c>
      <c r="GF6" s="35" t="s">
        <v>996</v>
      </c>
      <c r="GG6" s="35" t="s">
        <v>996</v>
      </c>
      <c r="GH6" s="35" t="s">
        <v>996</v>
      </c>
      <c r="GI6" s="35" t="s">
        <v>996</v>
      </c>
      <c r="GJ6" s="35" t="s">
        <v>996</v>
      </c>
      <c r="GK6" s="35" t="s">
        <v>996</v>
      </c>
      <c r="GL6" s="35" t="s">
        <v>996</v>
      </c>
      <c r="GM6" s="35" t="s">
        <v>996</v>
      </c>
      <c r="GN6" s="35" t="s">
        <v>996</v>
      </c>
      <c r="GO6" s="35" t="s">
        <v>996</v>
      </c>
      <c r="GP6" s="35" t="s">
        <v>996</v>
      </c>
      <c r="GQ6" s="35" t="s">
        <v>996</v>
      </c>
      <c r="GR6" s="35" t="s">
        <v>996</v>
      </c>
      <c r="GS6" s="35" t="s">
        <v>238</v>
      </c>
      <c r="GT6" s="35" t="s">
        <v>238</v>
      </c>
      <c r="GU6" s="35" t="s">
        <v>240</v>
      </c>
      <c r="GV6" s="35" t="s">
        <v>35</v>
      </c>
      <c r="GW6" s="35" t="s">
        <v>988</v>
      </c>
      <c r="GX6" s="35" t="s">
        <v>993</v>
      </c>
      <c r="GY6" s="35" t="s">
        <v>35</v>
      </c>
      <c r="GZ6" s="35" t="s">
        <v>35</v>
      </c>
      <c r="HA6" s="35" t="s">
        <v>988</v>
      </c>
      <c r="HB6" s="35" t="s">
        <v>35</v>
      </c>
      <c r="HC6" s="35" t="s">
        <v>988</v>
      </c>
      <c r="HD6" s="35" t="s">
        <v>988</v>
      </c>
      <c r="HE6" s="35" t="s">
        <v>35</v>
      </c>
      <c r="HF6" s="35" t="s">
        <v>436</v>
      </c>
      <c r="HG6" s="35" t="s">
        <v>35</v>
      </c>
      <c r="HH6" s="35" t="s">
        <v>996</v>
      </c>
      <c r="HI6" s="35" t="s">
        <v>238</v>
      </c>
      <c r="HJ6" s="35" t="s">
        <v>989</v>
      </c>
      <c r="HK6" s="35" t="s">
        <v>988</v>
      </c>
      <c r="HL6" s="35" t="s">
        <v>988</v>
      </c>
      <c r="HM6" s="35" t="s">
        <v>238</v>
      </c>
      <c r="HN6" s="35" t="s">
        <v>854</v>
      </c>
      <c r="HO6" s="35" t="s">
        <v>854</v>
      </c>
      <c r="HP6" s="35" t="s">
        <v>35</v>
      </c>
      <c r="HQ6" s="35" t="s">
        <v>996</v>
      </c>
      <c r="HR6" s="35" t="s">
        <v>993</v>
      </c>
      <c r="HS6" s="35" t="s">
        <v>35</v>
      </c>
      <c r="HT6" s="35" t="s">
        <v>988</v>
      </c>
      <c r="HU6" s="35" t="s">
        <v>988</v>
      </c>
      <c r="HV6" s="35"/>
      <c r="HW6" s="35" t="s">
        <v>35</v>
      </c>
      <c r="HX6" s="35" t="s">
        <v>35</v>
      </c>
      <c r="HY6" s="35" t="s">
        <v>35</v>
      </c>
      <c r="HZ6" s="35" t="s">
        <v>35</v>
      </c>
      <c r="IA6" s="35" t="s">
        <v>35</v>
      </c>
      <c r="IB6" s="35" t="s">
        <v>35</v>
      </c>
      <c r="IC6" s="35" t="s">
        <v>35</v>
      </c>
      <c r="ID6" s="35" t="s">
        <v>35</v>
      </c>
      <c r="IE6" s="35" t="s">
        <v>35</v>
      </c>
      <c r="IF6" s="35" t="s">
        <v>35</v>
      </c>
      <c r="IG6" s="35" t="s">
        <v>35</v>
      </c>
      <c r="IH6" s="35" t="s">
        <v>35</v>
      </c>
    </row>
    <row r="7" spans="1:244" ht="18" customHeight="1" x14ac:dyDescent="0.25">
      <c r="A7" s="10" t="s">
        <v>36</v>
      </c>
      <c r="B7" s="35" t="s">
        <v>32</v>
      </c>
      <c r="C7" s="35" t="s">
        <v>4629</v>
      </c>
      <c r="D7" s="35" t="s">
        <v>37</v>
      </c>
      <c r="E7" s="35" t="s">
        <v>38</v>
      </c>
      <c r="F7" s="35" t="s">
        <v>39</v>
      </c>
      <c r="G7" s="35" t="s">
        <v>40</v>
      </c>
      <c r="H7" s="35" t="s">
        <v>32</v>
      </c>
      <c r="I7" s="35" t="s">
        <v>32</v>
      </c>
      <c r="J7" s="35" t="s">
        <v>32</v>
      </c>
      <c r="K7" s="35" t="s">
        <v>32</v>
      </c>
      <c r="L7" s="35" t="s">
        <v>32</v>
      </c>
      <c r="M7" s="35" t="s">
        <v>32</v>
      </c>
      <c r="N7" s="35" t="s">
        <v>32</v>
      </c>
      <c r="O7" s="35" t="s">
        <v>32</v>
      </c>
      <c r="P7" s="35" t="s">
        <v>32</v>
      </c>
      <c r="Q7" s="35" t="s">
        <v>824</v>
      </c>
      <c r="R7" s="35" t="s">
        <v>825</v>
      </c>
      <c r="S7" s="35" t="s">
        <v>998</v>
      </c>
      <c r="T7" s="35" t="s">
        <v>999</v>
      </c>
      <c r="U7" s="35" t="s">
        <v>1000</v>
      </c>
      <c r="V7" s="35" t="s">
        <v>829</v>
      </c>
      <c r="W7" s="35" t="s">
        <v>830</v>
      </c>
      <c r="X7" s="35" t="s">
        <v>831</v>
      </c>
      <c r="Y7" s="35" t="s">
        <v>832</v>
      </c>
      <c r="Z7" s="35" t="s">
        <v>32</v>
      </c>
      <c r="AA7" s="35" t="s">
        <v>32</v>
      </c>
      <c r="AB7" s="35" t="s">
        <v>834</v>
      </c>
      <c r="AC7" s="35" t="s">
        <v>835</v>
      </c>
      <c r="AD7" s="35" t="s">
        <v>32</v>
      </c>
      <c r="AE7" s="35" t="s">
        <v>32</v>
      </c>
      <c r="AF7" s="35" t="s">
        <v>641</v>
      </c>
      <c r="AG7" s="35" t="s">
        <v>642</v>
      </c>
      <c r="AH7" s="35" t="s">
        <v>839</v>
      </c>
      <c r="AI7" s="35" t="s">
        <v>32</v>
      </c>
      <c r="AJ7" s="35" t="s">
        <v>32</v>
      </c>
      <c r="AK7" s="35" t="s">
        <v>32</v>
      </c>
      <c r="AL7" s="35" t="s">
        <v>32</v>
      </c>
      <c r="AM7" s="35" t="s">
        <v>32</v>
      </c>
      <c r="AN7" s="35" t="s">
        <v>32</v>
      </c>
      <c r="AO7" s="35" t="s">
        <v>32</v>
      </c>
      <c r="AP7" s="35" t="s">
        <v>32</v>
      </c>
      <c r="AQ7" s="35" t="s">
        <v>32</v>
      </c>
      <c r="AR7" s="35" t="s">
        <v>32</v>
      </c>
      <c r="AS7" s="35" t="s">
        <v>32</v>
      </c>
      <c r="AT7" s="35" t="s">
        <v>32</v>
      </c>
      <c r="AU7" s="35" t="s">
        <v>32</v>
      </c>
      <c r="AV7" s="35" t="s">
        <v>32</v>
      </c>
      <c r="AW7" s="35" t="s">
        <v>32</v>
      </c>
      <c r="AX7" s="35" t="s">
        <v>198</v>
      </c>
      <c r="AY7" s="35" t="s">
        <v>32</v>
      </c>
      <c r="AZ7" s="35" t="s">
        <v>32</v>
      </c>
      <c r="BA7" s="35" t="s">
        <v>32</v>
      </c>
      <c r="BB7" s="35" t="s">
        <v>32</v>
      </c>
      <c r="BC7" s="35" t="s">
        <v>32</v>
      </c>
      <c r="BD7" s="35" t="s">
        <v>32</v>
      </c>
      <c r="BE7" s="35" t="s">
        <v>32</v>
      </c>
      <c r="BF7" s="35" t="s">
        <v>32</v>
      </c>
      <c r="BG7" s="35" t="s">
        <v>857</v>
      </c>
      <c r="BH7" s="35" t="s">
        <v>858</v>
      </c>
      <c r="BI7" s="35" t="s">
        <v>859</v>
      </c>
      <c r="BJ7" s="35" t="s">
        <v>860</v>
      </c>
      <c r="BK7" s="35" t="s">
        <v>1001</v>
      </c>
      <c r="BL7" s="35" t="s">
        <v>862</v>
      </c>
      <c r="BM7" s="35" t="s">
        <v>1002</v>
      </c>
      <c r="BN7" s="35" t="s">
        <v>32</v>
      </c>
      <c r="BO7" s="35" t="s">
        <v>32</v>
      </c>
      <c r="BP7" s="35" t="s">
        <v>32</v>
      </c>
      <c r="BQ7" s="35" t="s">
        <v>32</v>
      </c>
      <c r="BR7" s="35" t="s">
        <v>32</v>
      </c>
      <c r="BS7" s="35" t="s">
        <v>32</v>
      </c>
      <c r="BT7" s="35" t="s">
        <v>32</v>
      </c>
      <c r="BU7" s="35" t="s">
        <v>32</v>
      </c>
      <c r="BV7" s="35" t="s">
        <v>32</v>
      </c>
      <c r="BW7" s="35" t="s">
        <v>32</v>
      </c>
      <c r="BX7" s="35" t="s">
        <v>32</v>
      </c>
      <c r="BY7" s="35" t="s">
        <v>32</v>
      </c>
      <c r="BZ7" s="35" t="s">
        <v>32</v>
      </c>
      <c r="CA7" s="35" t="s">
        <v>32</v>
      </c>
      <c r="CB7" s="35" t="s">
        <v>32</v>
      </c>
      <c r="CC7" s="35" t="s">
        <v>32</v>
      </c>
      <c r="CD7" s="35" t="s">
        <v>32</v>
      </c>
      <c r="CE7" s="35" t="s">
        <v>32</v>
      </c>
      <c r="CF7" s="35" t="s">
        <v>32</v>
      </c>
      <c r="CG7" s="35" t="s">
        <v>32</v>
      </c>
      <c r="CH7" s="35" t="s">
        <v>32</v>
      </c>
      <c r="CI7" s="35" t="s">
        <v>32</v>
      </c>
      <c r="CJ7" s="35" t="s">
        <v>32</v>
      </c>
      <c r="CK7" s="35" t="s">
        <v>32</v>
      </c>
      <c r="CL7" s="35" t="s">
        <v>32</v>
      </c>
      <c r="CM7" s="35" t="s">
        <v>32</v>
      </c>
      <c r="CN7" s="35" t="s">
        <v>32</v>
      </c>
      <c r="CO7" s="35" t="s">
        <v>32</v>
      </c>
      <c r="CP7" s="35" t="s">
        <v>32</v>
      </c>
      <c r="CQ7" s="35" t="s">
        <v>32</v>
      </c>
      <c r="CR7" s="35" t="s">
        <v>32</v>
      </c>
      <c r="CS7" s="35" t="s">
        <v>32</v>
      </c>
      <c r="CT7" s="35" t="s">
        <v>32</v>
      </c>
      <c r="CU7" s="35" t="s">
        <v>32</v>
      </c>
      <c r="CV7" s="35" t="s">
        <v>32</v>
      </c>
      <c r="CW7" s="35" t="s">
        <v>32</v>
      </c>
      <c r="CX7" s="35" t="s">
        <v>32</v>
      </c>
      <c r="CY7" s="35" t="s">
        <v>32</v>
      </c>
      <c r="CZ7" s="35" t="s">
        <v>32</v>
      </c>
      <c r="DA7" s="35" t="s">
        <v>32</v>
      </c>
      <c r="DB7" s="35" t="s">
        <v>32</v>
      </c>
      <c r="DC7" s="35" t="s">
        <v>32</v>
      </c>
      <c r="DD7" s="35" t="s">
        <v>32</v>
      </c>
      <c r="DE7" s="35" t="s">
        <v>32</v>
      </c>
      <c r="DF7" s="35" t="s">
        <v>32</v>
      </c>
      <c r="DG7" s="35" t="s">
        <v>32</v>
      </c>
      <c r="DH7" s="35" t="s">
        <v>892</v>
      </c>
      <c r="DI7" s="35" t="s">
        <v>893</v>
      </c>
      <c r="DJ7" s="35" t="s">
        <v>894</v>
      </c>
      <c r="DK7" s="35" t="s">
        <v>32</v>
      </c>
      <c r="DL7" s="35" t="s">
        <v>896</v>
      </c>
      <c r="DM7" s="35" t="s">
        <v>897</v>
      </c>
      <c r="DN7" s="35" t="s">
        <v>898</v>
      </c>
      <c r="DO7" s="35" t="s">
        <v>899</v>
      </c>
      <c r="DP7" s="35" t="s">
        <v>32</v>
      </c>
      <c r="DQ7" s="35" t="s">
        <v>900</v>
      </c>
      <c r="DR7" s="35" t="s">
        <v>32</v>
      </c>
      <c r="DS7" s="35" t="s">
        <v>901</v>
      </c>
      <c r="DT7" s="35" t="s">
        <v>32</v>
      </c>
      <c r="DU7" s="35" t="s">
        <v>1003</v>
      </c>
      <c r="DV7" s="35" t="s">
        <v>32</v>
      </c>
      <c r="DW7" s="35" t="s">
        <v>32</v>
      </c>
      <c r="DX7" s="35" t="s">
        <v>1004</v>
      </c>
      <c r="DY7" s="35" t="s">
        <v>1005</v>
      </c>
      <c r="DZ7" s="35" t="s">
        <v>1006</v>
      </c>
      <c r="EA7" s="35" t="s">
        <v>1007</v>
      </c>
      <c r="EB7" s="35" t="s">
        <v>32</v>
      </c>
      <c r="EC7" s="35" t="s">
        <v>32</v>
      </c>
      <c r="ED7" s="35" t="s">
        <v>32</v>
      </c>
      <c r="EE7" s="35" t="s">
        <v>1008</v>
      </c>
      <c r="EF7" s="35" t="s">
        <v>912</v>
      </c>
      <c r="EG7" s="35" t="s">
        <v>913</v>
      </c>
      <c r="EH7" s="35" t="s">
        <v>914</v>
      </c>
      <c r="EI7" s="35" t="s">
        <v>1009</v>
      </c>
      <c r="EJ7" s="35" t="s">
        <v>1010</v>
      </c>
      <c r="EK7" s="35" t="s">
        <v>32</v>
      </c>
      <c r="EL7" s="35" t="s">
        <v>32</v>
      </c>
      <c r="EM7" s="35" t="s">
        <v>1011</v>
      </c>
      <c r="EN7" s="35" t="s">
        <v>256</v>
      </c>
      <c r="EO7" s="35" t="s">
        <v>1012</v>
      </c>
      <c r="EP7" s="35" t="s">
        <v>921</v>
      </c>
      <c r="EQ7" s="35" t="s">
        <v>32</v>
      </c>
      <c r="ER7" s="35" t="s">
        <v>922</v>
      </c>
      <c r="ES7" s="35" t="s">
        <v>1013</v>
      </c>
      <c r="ET7" s="35" t="s">
        <v>924</v>
      </c>
      <c r="EU7" s="35" t="s">
        <v>32</v>
      </c>
      <c r="EV7" s="35" t="s">
        <v>32</v>
      </c>
      <c r="EW7" s="35" t="s">
        <v>1014</v>
      </c>
      <c r="EX7" s="35" t="s">
        <v>1015</v>
      </c>
      <c r="EY7" s="35" t="s">
        <v>928</v>
      </c>
      <c r="EZ7" s="35" t="s">
        <v>929</v>
      </c>
      <c r="FA7" s="35" t="s">
        <v>1016</v>
      </c>
      <c r="FB7" s="35" t="s">
        <v>931</v>
      </c>
      <c r="FC7" s="35" t="s">
        <v>1017</v>
      </c>
      <c r="FD7" s="35" t="s">
        <v>933</v>
      </c>
      <c r="FE7" s="35" t="s">
        <v>32</v>
      </c>
      <c r="FF7" s="35" t="s">
        <v>32</v>
      </c>
      <c r="FG7" s="35" t="s">
        <v>1018</v>
      </c>
      <c r="FH7" s="35" t="s">
        <v>32</v>
      </c>
      <c r="FI7" s="35" t="s">
        <v>938</v>
      </c>
      <c r="FJ7" s="35" t="s">
        <v>32</v>
      </c>
      <c r="FK7" s="35" t="s">
        <v>940</v>
      </c>
      <c r="FL7" s="35" t="s">
        <v>1019</v>
      </c>
      <c r="FM7" s="35" t="s">
        <v>32</v>
      </c>
      <c r="FN7" s="35" t="s">
        <v>943</v>
      </c>
      <c r="FO7" s="35" t="s">
        <v>32</v>
      </c>
      <c r="FP7" s="35" t="s">
        <v>32</v>
      </c>
      <c r="FQ7" s="35" t="s">
        <v>32</v>
      </c>
      <c r="FR7" s="35" t="s">
        <v>32</v>
      </c>
      <c r="FS7" s="35" t="s">
        <v>32</v>
      </c>
      <c r="FT7" s="35" t="s">
        <v>32</v>
      </c>
      <c r="FU7" s="35" t="s">
        <v>32</v>
      </c>
      <c r="FV7" s="35" t="s">
        <v>32</v>
      </c>
      <c r="FW7" s="35" t="s">
        <v>32</v>
      </c>
      <c r="FX7" s="35" t="s">
        <v>32</v>
      </c>
      <c r="FY7" s="35" t="s">
        <v>32</v>
      </c>
      <c r="FZ7" s="35" t="s">
        <v>32</v>
      </c>
      <c r="GA7" s="35" t="s">
        <v>32</v>
      </c>
      <c r="GB7" s="35" t="s">
        <v>32</v>
      </c>
      <c r="GC7" s="35" t="s">
        <v>32</v>
      </c>
      <c r="GD7" s="35" t="s">
        <v>32</v>
      </c>
      <c r="GE7" s="35" t="s">
        <v>32</v>
      </c>
      <c r="GF7" s="35" t="s">
        <v>32</v>
      </c>
      <c r="GG7" s="35" t="s">
        <v>32</v>
      </c>
      <c r="GH7" s="35" t="s">
        <v>32</v>
      </c>
      <c r="GI7" s="35" t="s">
        <v>32</v>
      </c>
      <c r="GJ7" s="35" t="s">
        <v>32</v>
      </c>
      <c r="GK7" s="35" t="s">
        <v>32</v>
      </c>
      <c r="GL7" s="35" t="s">
        <v>32</v>
      </c>
      <c r="GM7" s="35" t="s">
        <v>32</v>
      </c>
      <c r="GN7" s="35" t="s">
        <v>32</v>
      </c>
      <c r="GO7" s="35" t="s">
        <v>32</v>
      </c>
      <c r="GP7" s="35" t="s">
        <v>32</v>
      </c>
      <c r="GQ7" s="35" t="s">
        <v>32</v>
      </c>
      <c r="GR7" s="35" t="s">
        <v>32</v>
      </c>
      <c r="GS7" s="35" t="s">
        <v>1020</v>
      </c>
      <c r="GT7" s="35" t="s">
        <v>1021</v>
      </c>
      <c r="GU7" s="35" t="s">
        <v>967</v>
      </c>
      <c r="GV7" s="35" t="s">
        <v>968</v>
      </c>
      <c r="GW7" s="35" t="s">
        <v>32</v>
      </c>
      <c r="GX7" s="35" t="s">
        <v>1022</v>
      </c>
      <c r="GY7" s="35" t="s">
        <v>970</v>
      </c>
      <c r="GZ7" s="35" t="s">
        <v>971</v>
      </c>
      <c r="HA7" s="35" t="s">
        <v>32</v>
      </c>
      <c r="HB7" s="35" t="s">
        <v>1023</v>
      </c>
      <c r="HC7" s="35" t="s">
        <v>974</v>
      </c>
      <c r="HD7" s="35" t="s">
        <v>1024</v>
      </c>
      <c r="HE7" s="35" t="s">
        <v>976</v>
      </c>
      <c r="HF7" s="35" t="s">
        <v>32</v>
      </c>
      <c r="HG7" s="35" t="s">
        <v>32</v>
      </c>
      <c r="HH7" s="35" t="s">
        <v>32</v>
      </c>
      <c r="HI7" s="35" t="s">
        <v>32</v>
      </c>
      <c r="HJ7" s="35" t="s">
        <v>979</v>
      </c>
      <c r="HK7" s="35" t="s">
        <v>980</v>
      </c>
      <c r="HL7" s="35" t="s">
        <v>981</v>
      </c>
      <c r="HM7" s="35" t="s">
        <v>1025</v>
      </c>
      <c r="HN7" s="35" t="s">
        <v>32</v>
      </c>
      <c r="HO7" s="35" t="s">
        <v>32</v>
      </c>
      <c r="HP7" s="35" t="s">
        <v>32</v>
      </c>
      <c r="HQ7" s="35" t="s">
        <v>32</v>
      </c>
      <c r="HR7" s="35" t="s">
        <v>1026</v>
      </c>
      <c r="HS7" s="35" t="s">
        <v>985</v>
      </c>
      <c r="HT7" s="35" t="s">
        <v>986</v>
      </c>
      <c r="HU7" s="35" t="s">
        <v>987</v>
      </c>
      <c r="HV7" s="35"/>
      <c r="HW7" s="35"/>
      <c r="HX7" s="35"/>
      <c r="HY7" s="35" t="s">
        <v>32</v>
      </c>
      <c r="HZ7" s="35" t="s">
        <v>32</v>
      </c>
      <c r="IA7" s="35" t="s">
        <v>32</v>
      </c>
      <c r="IB7" s="35" t="s">
        <v>32</v>
      </c>
      <c r="IC7" s="35" t="s">
        <v>32</v>
      </c>
      <c r="ID7" s="35" t="s">
        <v>32</v>
      </c>
      <c r="IE7" s="35" t="s">
        <v>32</v>
      </c>
      <c r="IF7" s="35" t="s">
        <v>32</v>
      </c>
      <c r="IG7" s="35" t="s">
        <v>32</v>
      </c>
      <c r="IH7" s="35" t="s">
        <v>32</v>
      </c>
    </row>
    <row r="8" spans="1:244" s="37" customFormat="1" ht="90" customHeight="1" x14ac:dyDescent="0.25">
      <c r="A8" s="42" t="s">
        <v>41</v>
      </c>
      <c r="B8" s="24" t="s">
        <v>4667</v>
      </c>
      <c r="C8" s="24" t="s">
        <v>4812</v>
      </c>
      <c r="D8" s="24" t="s">
        <v>32</v>
      </c>
      <c r="E8" s="24" t="s">
        <v>32</v>
      </c>
      <c r="F8" s="24" t="s">
        <v>32</v>
      </c>
      <c r="G8" s="24"/>
      <c r="H8" s="24" t="s">
        <v>5269</v>
      </c>
      <c r="I8" s="24" t="s">
        <v>4829</v>
      </c>
      <c r="J8" s="24" t="s">
        <v>4832</v>
      </c>
      <c r="K8" s="24" t="s">
        <v>4835</v>
      </c>
      <c r="L8" s="24" t="s">
        <v>4838</v>
      </c>
      <c r="M8" s="24" t="s">
        <v>4841</v>
      </c>
      <c r="N8" s="24" t="s">
        <v>4844</v>
      </c>
      <c r="O8" s="24" t="s">
        <v>4847</v>
      </c>
      <c r="P8" s="24" t="s">
        <v>4850</v>
      </c>
      <c r="Q8" s="24"/>
      <c r="R8" s="24" t="s">
        <v>32</v>
      </c>
      <c r="S8" s="24" t="s">
        <v>32</v>
      </c>
      <c r="T8" s="24" t="s">
        <v>32</v>
      </c>
      <c r="U8" s="24" t="s">
        <v>32</v>
      </c>
      <c r="V8" s="24" t="s">
        <v>32</v>
      </c>
      <c r="W8" s="24" t="s">
        <v>32</v>
      </c>
      <c r="X8" s="24" t="s">
        <v>32</v>
      </c>
      <c r="Y8" s="24" t="s">
        <v>32</v>
      </c>
      <c r="Z8" s="24" t="s">
        <v>5407</v>
      </c>
      <c r="AA8" s="24" t="s">
        <v>4852</v>
      </c>
      <c r="AB8" s="24" t="s">
        <v>32</v>
      </c>
      <c r="AC8" s="24" t="s">
        <v>32</v>
      </c>
      <c r="AD8" s="24" t="s">
        <v>4854</v>
      </c>
      <c r="AE8" s="24" t="s">
        <v>4856</v>
      </c>
      <c r="AF8" s="24"/>
      <c r="AG8" s="24"/>
      <c r="AH8" s="24" t="s">
        <v>4860</v>
      </c>
      <c r="AI8" s="24" t="s">
        <v>32</v>
      </c>
      <c r="AJ8" s="24" t="s">
        <v>4862</v>
      </c>
      <c r="AK8" s="24" t="s">
        <v>4864</v>
      </c>
      <c r="AL8" s="24" t="s">
        <v>4866</v>
      </c>
      <c r="AM8" s="24" t="s">
        <v>4868</v>
      </c>
      <c r="AN8" s="24" t="s">
        <v>4872</v>
      </c>
      <c r="AO8" s="24" t="s">
        <v>4877</v>
      </c>
      <c r="AP8" s="24" t="s">
        <v>4878</v>
      </c>
      <c r="AQ8" s="24" t="s">
        <v>4879</v>
      </c>
      <c r="AR8" s="24" t="s">
        <v>4880</v>
      </c>
      <c r="AS8" s="24" t="s">
        <v>4881</v>
      </c>
      <c r="AT8" s="24" t="s">
        <v>4884</v>
      </c>
      <c r="AU8" s="24" t="s">
        <v>4886</v>
      </c>
      <c r="AV8" s="24" t="s">
        <v>4870</v>
      </c>
      <c r="AW8" s="24" t="s">
        <v>4888</v>
      </c>
      <c r="AX8" s="24" t="s">
        <v>32</v>
      </c>
      <c r="AY8" s="24" t="s">
        <v>4890</v>
      </c>
      <c r="AZ8" s="24" t="s">
        <v>4893</v>
      </c>
      <c r="BA8" s="24" t="s">
        <v>4896</v>
      </c>
      <c r="BB8" s="24" t="s">
        <v>4899</v>
      </c>
      <c r="BC8" s="24" t="s">
        <v>4902</v>
      </c>
      <c r="BD8" s="24" t="s">
        <v>4896</v>
      </c>
      <c r="BE8" s="24" t="s">
        <v>4906</v>
      </c>
      <c r="BF8" s="24" t="s">
        <v>4908</v>
      </c>
      <c r="BG8" s="24" t="s">
        <v>32</v>
      </c>
      <c r="BH8" s="24" t="s">
        <v>32</v>
      </c>
      <c r="BI8" s="24" t="s">
        <v>32</v>
      </c>
      <c r="BJ8" s="24" t="s">
        <v>32</v>
      </c>
      <c r="BK8" s="24" t="s">
        <v>4860</v>
      </c>
      <c r="BL8" s="24" t="s">
        <v>32</v>
      </c>
      <c r="BM8" s="24" t="s">
        <v>4910</v>
      </c>
      <c r="BN8" s="24" t="s">
        <v>4912</v>
      </c>
      <c r="BO8" s="24" t="s">
        <v>4914</v>
      </c>
      <c r="BP8" s="24" t="s">
        <v>4917</v>
      </c>
      <c r="BQ8" s="24" t="s">
        <v>4919</v>
      </c>
      <c r="BR8" s="24" t="s">
        <v>4921</v>
      </c>
      <c r="BS8" s="24" t="s">
        <v>4923</v>
      </c>
      <c r="BT8" s="24" t="s">
        <v>4924</v>
      </c>
      <c r="BU8" s="24" t="s">
        <v>4926</v>
      </c>
      <c r="BV8" s="24" t="s">
        <v>4930</v>
      </c>
      <c r="BW8" s="24" t="s">
        <v>4932</v>
      </c>
      <c r="BX8" s="24" t="s">
        <v>4935</v>
      </c>
      <c r="BY8" s="24" t="s">
        <v>4937</v>
      </c>
      <c r="BZ8" s="24" t="s">
        <v>4939</v>
      </c>
      <c r="CA8" s="24" t="s">
        <v>4942</v>
      </c>
      <c r="CB8" s="24" t="s">
        <v>4944</v>
      </c>
      <c r="CC8" s="24" t="s">
        <v>4946</v>
      </c>
      <c r="CD8" s="24" t="s">
        <v>4949</v>
      </c>
      <c r="CE8" s="24" t="s">
        <v>4951</v>
      </c>
      <c r="CF8" s="24" t="s">
        <v>4953</v>
      </c>
      <c r="CG8" s="24" t="s">
        <v>4956</v>
      </c>
      <c r="CH8" s="24" t="s">
        <v>4958</v>
      </c>
      <c r="CI8" s="24" t="s">
        <v>4960</v>
      </c>
      <c r="CJ8" s="24" t="s">
        <v>4963</v>
      </c>
      <c r="CK8" s="24" t="s">
        <v>4965</v>
      </c>
      <c r="CL8" s="24" t="s">
        <v>4967</v>
      </c>
      <c r="CM8" s="24" t="s">
        <v>4970</v>
      </c>
      <c r="CN8" s="24" t="s">
        <v>4972</v>
      </c>
      <c r="CO8" s="24" t="s">
        <v>4974</v>
      </c>
      <c r="CP8" s="24" t="s">
        <v>4976</v>
      </c>
      <c r="CQ8" s="24" t="s">
        <v>4978</v>
      </c>
      <c r="CR8" s="24" t="s">
        <v>4981</v>
      </c>
      <c r="CS8" s="24" t="s">
        <v>4983</v>
      </c>
      <c r="CT8" s="24" t="s">
        <v>4986</v>
      </c>
      <c r="CU8" s="24" t="s">
        <v>4988</v>
      </c>
      <c r="CV8" s="24" t="s">
        <v>4991</v>
      </c>
      <c r="CW8" s="24" t="s">
        <v>4993</v>
      </c>
      <c r="CX8" s="24" t="s">
        <v>4996</v>
      </c>
      <c r="CY8" s="24" t="s">
        <v>4998</v>
      </c>
      <c r="CZ8" s="24" t="s">
        <v>5001</v>
      </c>
      <c r="DA8" s="24" t="s">
        <v>5003</v>
      </c>
      <c r="DB8" s="24" t="s">
        <v>5006</v>
      </c>
      <c r="DC8" s="24" t="s">
        <v>5008</v>
      </c>
      <c r="DD8" s="24" t="s">
        <v>5011</v>
      </c>
      <c r="DE8" s="24" t="s">
        <v>5014</v>
      </c>
      <c r="DF8" s="24" t="s">
        <v>5017</v>
      </c>
      <c r="DG8" s="24" t="s">
        <v>5019</v>
      </c>
      <c r="DH8" s="24" t="s">
        <v>32</v>
      </c>
      <c r="DI8" s="24" t="s">
        <v>32</v>
      </c>
      <c r="DJ8" s="24" t="s">
        <v>32</v>
      </c>
      <c r="DK8" s="24" t="s">
        <v>5021</v>
      </c>
      <c r="DL8" s="24" t="s">
        <v>32</v>
      </c>
      <c r="DM8" s="24" t="s">
        <v>32</v>
      </c>
      <c r="DN8" s="24" t="s">
        <v>32</v>
      </c>
      <c r="DO8" s="24" t="s">
        <v>32</v>
      </c>
      <c r="DP8" s="24" t="s">
        <v>5024</v>
      </c>
      <c r="DQ8" s="24" t="s">
        <v>32</v>
      </c>
      <c r="DR8" s="24" t="s">
        <v>5027</v>
      </c>
      <c r="DS8" s="24" t="s">
        <v>32</v>
      </c>
      <c r="DT8" s="24" t="s">
        <v>5029</v>
      </c>
      <c r="DU8" s="24" t="s">
        <v>5031</v>
      </c>
      <c r="DV8" s="24" t="s">
        <v>5033</v>
      </c>
      <c r="DW8" s="24" t="s">
        <v>5118</v>
      </c>
      <c r="DX8" s="24" t="s">
        <v>5120</v>
      </c>
      <c r="DY8" s="24" t="s">
        <v>32</v>
      </c>
      <c r="DZ8" s="24" t="s">
        <v>32</v>
      </c>
      <c r="EA8" s="24" t="s">
        <v>5122</v>
      </c>
      <c r="EB8" s="24" t="s">
        <v>5124</v>
      </c>
      <c r="EC8" s="24" t="s">
        <v>5127</v>
      </c>
      <c r="ED8" s="24" t="s">
        <v>5130</v>
      </c>
      <c r="EE8" s="24" t="s">
        <v>32</v>
      </c>
      <c r="EF8" s="24" t="s">
        <v>32</v>
      </c>
      <c r="EG8" s="24" t="s">
        <v>32</v>
      </c>
      <c r="EH8" s="24" t="s">
        <v>32</v>
      </c>
      <c r="EI8" s="24" t="s">
        <v>32</v>
      </c>
      <c r="EJ8" s="24" t="s">
        <v>32</v>
      </c>
      <c r="EK8" s="24" t="s">
        <v>5132</v>
      </c>
      <c r="EL8" s="24" t="s">
        <v>5134</v>
      </c>
      <c r="EM8" s="24" t="s">
        <v>32</v>
      </c>
      <c r="EN8" s="24" t="s">
        <v>32</v>
      </c>
      <c r="EO8" s="24" t="s">
        <v>32</v>
      </c>
      <c r="EP8" s="24" t="s">
        <v>32</v>
      </c>
      <c r="EQ8" s="24" t="s">
        <v>5287</v>
      </c>
      <c r="ER8" s="24" t="s">
        <v>32</v>
      </c>
      <c r="ES8" s="24" t="s">
        <v>5137</v>
      </c>
      <c r="ET8" s="24" t="s">
        <v>5139</v>
      </c>
      <c r="EU8" s="24" t="s">
        <v>5141</v>
      </c>
      <c r="EV8" s="24" t="s">
        <v>5141</v>
      </c>
      <c r="EW8" s="24" t="s">
        <v>5143</v>
      </c>
      <c r="EX8" s="24" t="s">
        <v>5145</v>
      </c>
      <c r="EY8" s="24" t="s">
        <v>32</v>
      </c>
      <c r="EZ8" s="24" t="s">
        <v>32</v>
      </c>
      <c r="FA8" s="24" t="s">
        <v>32</v>
      </c>
      <c r="FB8" s="24" t="s">
        <v>32</v>
      </c>
      <c r="FC8" s="24" t="s">
        <v>5147</v>
      </c>
      <c r="FD8" s="24" t="s">
        <v>32</v>
      </c>
      <c r="FE8" s="24" t="s">
        <v>5149</v>
      </c>
      <c r="FF8" s="24" t="s">
        <v>5151</v>
      </c>
      <c r="FG8" s="24" t="s">
        <v>5153</v>
      </c>
      <c r="FH8" s="24" t="s">
        <v>5155</v>
      </c>
      <c r="FI8" s="24" t="s">
        <v>32</v>
      </c>
      <c r="FJ8" s="24" t="s">
        <v>5157</v>
      </c>
      <c r="FK8" s="24" t="s">
        <v>32</v>
      </c>
      <c r="FL8" s="24" t="s">
        <v>5159</v>
      </c>
      <c r="FM8" s="24" t="s">
        <v>5151</v>
      </c>
      <c r="FN8" s="24" t="s">
        <v>32</v>
      </c>
      <c r="FO8" s="24" t="s">
        <v>5161</v>
      </c>
      <c r="FP8" s="24" t="s">
        <v>5163</v>
      </c>
      <c r="FQ8" s="24" t="s">
        <v>5165</v>
      </c>
      <c r="FR8" s="24" t="s">
        <v>5169</v>
      </c>
      <c r="FS8" s="24" t="s">
        <v>5171</v>
      </c>
      <c r="FT8" s="24" t="s">
        <v>5173</v>
      </c>
      <c r="FU8" s="24" t="s">
        <v>5175</v>
      </c>
      <c r="FV8" s="24" t="s">
        <v>5177</v>
      </c>
      <c r="FW8" s="24" t="s">
        <v>5179</v>
      </c>
      <c r="FX8" s="24" t="s">
        <v>5181</v>
      </c>
      <c r="FY8" s="24" t="s">
        <v>5183</v>
      </c>
      <c r="FZ8" s="24" t="s">
        <v>5167</v>
      </c>
      <c r="GA8" s="24" t="s">
        <v>5186</v>
      </c>
      <c r="GB8" s="24" t="s">
        <v>5188</v>
      </c>
      <c r="GC8" s="24" t="s">
        <v>5191</v>
      </c>
      <c r="GD8" s="24" t="s">
        <v>5193</v>
      </c>
      <c r="GE8" s="24" t="s">
        <v>5196</v>
      </c>
      <c r="GF8" s="24" t="s">
        <v>5198</v>
      </c>
      <c r="GG8" s="24" t="s">
        <v>5200</v>
      </c>
      <c r="GH8" s="24" t="s">
        <v>5203</v>
      </c>
      <c r="GI8" s="24" t="s">
        <v>5205</v>
      </c>
      <c r="GJ8" s="24" t="s">
        <v>5207</v>
      </c>
      <c r="GK8" s="24" t="s">
        <v>5210</v>
      </c>
      <c r="GL8" s="24" t="s">
        <v>5212</v>
      </c>
      <c r="GM8" s="24" t="s">
        <v>5215</v>
      </c>
      <c r="GN8" s="24" t="s">
        <v>5217</v>
      </c>
      <c r="GO8" s="24" t="s">
        <v>5220</v>
      </c>
      <c r="GP8" s="24" t="s">
        <v>5223</v>
      </c>
      <c r="GQ8" s="24" t="s">
        <v>5226</v>
      </c>
      <c r="GR8" s="24" t="s">
        <v>5228</v>
      </c>
      <c r="GS8" s="24" t="s">
        <v>5230</v>
      </c>
      <c r="GT8" s="24" t="s">
        <v>5232</v>
      </c>
      <c r="GU8" s="24" t="s">
        <v>32</v>
      </c>
      <c r="GV8" s="24" t="s">
        <v>32</v>
      </c>
      <c r="GW8" s="24" t="s">
        <v>5235</v>
      </c>
      <c r="GX8" s="24" t="s">
        <v>5237</v>
      </c>
      <c r="GY8" s="24" t="s">
        <v>32</v>
      </c>
      <c r="GZ8" s="24" t="s">
        <v>32</v>
      </c>
      <c r="HA8" s="24" t="s">
        <v>5239</v>
      </c>
      <c r="HB8" s="24" t="s">
        <v>5241</v>
      </c>
      <c r="HC8" s="24" t="s">
        <v>32</v>
      </c>
      <c r="HD8" s="24" t="s">
        <v>5243</v>
      </c>
      <c r="HE8" s="24" t="s">
        <v>32</v>
      </c>
      <c r="HF8" s="24" t="s">
        <v>5246</v>
      </c>
      <c r="HG8" s="24" t="s">
        <v>5248</v>
      </c>
      <c r="HH8" s="24" t="s">
        <v>5250</v>
      </c>
      <c r="HI8" s="24" t="s">
        <v>5252</v>
      </c>
      <c r="HJ8" s="24" t="s">
        <v>32</v>
      </c>
      <c r="HK8" s="24" t="s">
        <v>32</v>
      </c>
      <c r="HL8" s="24" t="s">
        <v>32</v>
      </c>
      <c r="HM8" s="24" t="s">
        <v>5254</v>
      </c>
      <c r="HN8" s="24" t="s">
        <v>5257</v>
      </c>
      <c r="HO8" s="24" t="s">
        <v>5260</v>
      </c>
      <c r="HP8" s="24" t="s">
        <v>5262</v>
      </c>
      <c r="HQ8" s="24" t="s">
        <v>5265</v>
      </c>
      <c r="HR8" s="24" t="s">
        <v>5267</v>
      </c>
      <c r="HS8" s="24" t="s">
        <v>32</v>
      </c>
      <c r="HT8" s="24" t="s">
        <v>32</v>
      </c>
      <c r="HU8" s="24" t="s">
        <v>32</v>
      </c>
      <c r="HV8" s="24"/>
      <c r="HW8" s="24"/>
      <c r="HX8" s="24"/>
      <c r="HY8" s="24" t="s">
        <v>32</v>
      </c>
      <c r="HZ8" s="24" t="s">
        <v>5272</v>
      </c>
      <c r="IA8" s="24" t="s">
        <v>32</v>
      </c>
      <c r="IB8" s="24" t="s">
        <v>5275</v>
      </c>
      <c r="IC8" s="24" t="s">
        <v>5278</v>
      </c>
      <c r="ID8" s="24" t="s">
        <v>32</v>
      </c>
      <c r="IE8" s="24" t="s">
        <v>5282</v>
      </c>
      <c r="IF8" s="24" t="s">
        <v>32</v>
      </c>
      <c r="IG8" s="24" t="s">
        <v>32</v>
      </c>
      <c r="IH8" s="24" t="s">
        <v>32</v>
      </c>
    </row>
    <row r="9" spans="1:244" ht="18" customHeight="1" x14ac:dyDescent="0.25">
      <c r="A9" s="10" t="s">
        <v>42</v>
      </c>
      <c r="B9" s="35" t="s">
        <v>32</v>
      </c>
      <c r="C9" s="35" t="s">
        <v>32</v>
      </c>
      <c r="D9" s="35" t="s">
        <v>32</v>
      </c>
      <c r="E9" s="35" t="s">
        <v>32</v>
      </c>
      <c r="F9" s="35" t="s">
        <v>35</v>
      </c>
      <c r="G9" s="35" t="s">
        <v>35</v>
      </c>
      <c r="H9" s="35"/>
      <c r="I9" s="35"/>
      <c r="J9" s="35"/>
      <c r="K9" s="35"/>
      <c r="L9" s="35"/>
      <c r="M9" s="35"/>
      <c r="N9" s="35"/>
      <c r="O9" s="35"/>
      <c r="P9" s="35"/>
      <c r="Q9" s="35" t="s">
        <v>988</v>
      </c>
      <c r="R9" s="35" t="s">
        <v>989</v>
      </c>
      <c r="S9" s="35" t="s">
        <v>35</v>
      </c>
      <c r="T9" s="35" t="s">
        <v>35</v>
      </c>
      <c r="U9" s="35" t="s">
        <v>35</v>
      </c>
      <c r="V9" s="35" t="s">
        <v>240</v>
      </c>
      <c r="W9" s="35" t="s">
        <v>35</v>
      </c>
      <c r="X9" s="35" t="s">
        <v>35</v>
      </c>
      <c r="Y9" s="35" t="s">
        <v>988</v>
      </c>
      <c r="Z9" s="35"/>
      <c r="AA9" s="35"/>
      <c r="AB9" s="35" t="s">
        <v>989</v>
      </c>
      <c r="AC9" s="35" t="s">
        <v>989</v>
      </c>
      <c r="AD9" s="35"/>
      <c r="AE9" s="35"/>
      <c r="AF9" s="35" t="s">
        <v>989</v>
      </c>
      <c r="AG9" s="35" t="s">
        <v>991</v>
      </c>
      <c r="AH9" s="35" t="s">
        <v>35</v>
      </c>
      <c r="AI9" s="35"/>
      <c r="AJ9" s="35"/>
      <c r="AK9" s="35"/>
      <c r="AL9" s="35"/>
      <c r="AM9" s="35"/>
      <c r="AN9" s="35"/>
      <c r="AO9" s="35"/>
      <c r="AP9" s="35"/>
      <c r="AQ9" s="35"/>
      <c r="AR9" s="35"/>
      <c r="AS9" s="35"/>
      <c r="AT9" s="35"/>
      <c r="AU9" s="35"/>
      <c r="AV9" s="35"/>
      <c r="AW9" s="35"/>
      <c r="AX9" s="35" t="s">
        <v>238</v>
      </c>
      <c r="AY9" s="35" t="s">
        <v>32</v>
      </c>
      <c r="AZ9" s="35"/>
      <c r="BA9" s="35"/>
      <c r="BB9" s="35"/>
      <c r="BC9" s="35"/>
      <c r="BD9" s="35" t="s">
        <v>664</v>
      </c>
      <c r="BE9" s="35" t="s">
        <v>665</v>
      </c>
      <c r="BF9" s="35" t="s">
        <v>666</v>
      </c>
      <c r="BG9" s="35" t="s">
        <v>992</v>
      </c>
      <c r="BH9" s="35" t="s">
        <v>992</v>
      </c>
      <c r="BI9" s="35" t="s">
        <v>992</v>
      </c>
      <c r="BJ9" s="35" t="s">
        <v>992</v>
      </c>
      <c r="BK9" s="35" t="s">
        <v>35</v>
      </c>
      <c r="BL9" s="35" t="s">
        <v>989</v>
      </c>
      <c r="BM9" s="35" t="s">
        <v>988</v>
      </c>
      <c r="BN9" s="35" t="s">
        <v>32</v>
      </c>
      <c r="BO9" s="35" t="s">
        <v>32</v>
      </c>
      <c r="BP9" s="35"/>
      <c r="BQ9" s="35" t="s">
        <v>32</v>
      </c>
      <c r="BR9" s="35" t="s">
        <v>32</v>
      </c>
      <c r="BS9" s="35" t="s">
        <v>32</v>
      </c>
      <c r="BT9" s="35" t="s">
        <v>32</v>
      </c>
      <c r="BU9" s="35" t="s">
        <v>32</v>
      </c>
      <c r="BV9" s="35" t="s">
        <v>32</v>
      </c>
      <c r="BW9" s="35" t="s">
        <v>32</v>
      </c>
      <c r="BX9" s="35" t="s">
        <v>32</v>
      </c>
      <c r="BY9" s="35" t="s">
        <v>32</v>
      </c>
      <c r="BZ9" s="35" t="s">
        <v>32</v>
      </c>
      <c r="CA9" s="35" t="s">
        <v>32</v>
      </c>
      <c r="CB9" s="35" t="s">
        <v>32</v>
      </c>
      <c r="CC9" s="35" t="s">
        <v>32</v>
      </c>
      <c r="CD9" s="35" t="s">
        <v>32</v>
      </c>
      <c r="CE9" s="35" t="s">
        <v>32</v>
      </c>
      <c r="CF9" s="35" t="s">
        <v>32</v>
      </c>
      <c r="CG9" s="35" t="s">
        <v>32</v>
      </c>
      <c r="CH9" s="35" t="s">
        <v>32</v>
      </c>
      <c r="CI9" s="35" t="s">
        <v>32</v>
      </c>
      <c r="CJ9" s="35" t="s">
        <v>32</v>
      </c>
      <c r="CK9" s="35" t="s">
        <v>32</v>
      </c>
      <c r="CL9" s="35" t="s">
        <v>32</v>
      </c>
      <c r="CM9" s="35" t="s">
        <v>32</v>
      </c>
      <c r="CN9" s="35" t="s">
        <v>32</v>
      </c>
      <c r="CO9" s="35" t="s">
        <v>32</v>
      </c>
      <c r="CP9" s="35" t="s">
        <v>32</v>
      </c>
      <c r="CQ9" s="35" t="s">
        <v>32</v>
      </c>
      <c r="CR9" s="35" t="s">
        <v>32</v>
      </c>
      <c r="CS9" s="35" t="s">
        <v>32</v>
      </c>
      <c r="CT9" s="35" t="s">
        <v>32</v>
      </c>
      <c r="CU9" s="35" t="s">
        <v>32</v>
      </c>
      <c r="CV9" s="35" t="s">
        <v>32</v>
      </c>
      <c r="CW9" s="35" t="s">
        <v>32</v>
      </c>
      <c r="CX9" s="35" t="s">
        <v>32</v>
      </c>
      <c r="CY9" s="35" t="s">
        <v>32</v>
      </c>
      <c r="CZ9" s="35" t="s">
        <v>32</v>
      </c>
      <c r="DA9" s="35" t="s">
        <v>32</v>
      </c>
      <c r="DB9" s="35" t="s">
        <v>32</v>
      </c>
      <c r="DC9" s="35" t="s">
        <v>32</v>
      </c>
      <c r="DD9" s="35" t="s">
        <v>32</v>
      </c>
      <c r="DE9" s="35" t="s">
        <v>32</v>
      </c>
      <c r="DF9" s="35" t="s">
        <v>32</v>
      </c>
      <c r="DG9" s="35" t="s">
        <v>32</v>
      </c>
      <c r="DH9" s="35" t="s">
        <v>988</v>
      </c>
      <c r="DI9" s="35" t="s">
        <v>991</v>
      </c>
      <c r="DJ9" s="35" t="s">
        <v>989</v>
      </c>
      <c r="DK9" s="35" t="s">
        <v>32</v>
      </c>
      <c r="DL9" s="35" t="s">
        <v>35</v>
      </c>
      <c r="DM9" s="35" t="s">
        <v>35</v>
      </c>
      <c r="DN9" s="35" t="s">
        <v>989</v>
      </c>
      <c r="DO9" s="35" t="s">
        <v>991</v>
      </c>
      <c r="DP9" s="35" t="s">
        <v>32</v>
      </c>
      <c r="DQ9" s="35" t="s">
        <v>996</v>
      </c>
      <c r="DR9" s="35" t="s">
        <v>32</v>
      </c>
      <c r="DS9" s="35" t="s">
        <v>992</v>
      </c>
      <c r="DT9" s="35" t="s">
        <v>32</v>
      </c>
      <c r="DU9" s="35" t="s">
        <v>988</v>
      </c>
      <c r="DV9" s="35" t="s">
        <v>32</v>
      </c>
      <c r="DW9" s="35" t="s">
        <v>32</v>
      </c>
      <c r="DX9" s="35" t="s">
        <v>988</v>
      </c>
      <c r="DY9" s="35" t="s">
        <v>991</v>
      </c>
      <c r="DZ9" s="35" t="s">
        <v>35</v>
      </c>
      <c r="EA9" s="35" t="s">
        <v>988</v>
      </c>
      <c r="EB9" s="35" t="s">
        <v>32</v>
      </c>
      <c r="EC9" s="35" t="s">
        <v>32</v>
      </c>
      <c r="ED9" s="35" t="s">
        <v>32</v>
      </c>
      <c r="EE9" s="35" t="s">
        <v>997</v>
      </c>
      <c r="EF9" s="35" t="s">
        <v>989</v>
      </c>
      <c r="EG9" s="35" t="s">
        <v>989</v>
      </c>
      <c r="EH9" s="35" t="s">
        <v>989</v>
      </c>
      <c r="EI9" s="35" t="s">
        <v>989</v>
      </c>
      <c r="EJ9" s="35" t="s">
        <v>996</v>
      </c>
      <c r="EK9" s="35" t="s">
        <v>32</v>
      </c>
      <c r="EL9" s="35" t="s">
        <v>32</v>
      </c>
      <c r="EM9" s="35" t="s">
        <v>988</v>
      </c>
      <c r="EN9" s="35" t="s">
        <v>240</v>
      </c>
      <c r="EO9" s="35" t="s">
        <v>238</v>
      </c>
      <c r="EP9" s="35" t="s">
        <v>988</v>
      </c>
      <c r="EQ9" s="35" t="s">
        <v>32</v>
      </c>
      <c r="ER9" s="35" t="s">
        <v>240</v>
      </c>
      <c r="ES9" s="35" t="s">
        <v>988</v>
      </c>
      <c r="ET9" s="35" t="s">
        <v>35</v>
      </c>
      <c r="EU9" s="35" t="s">
        <v>32</v>
      </c>
      <c r="EV9" s="35" t="s">
        <v>32</v>
      </c>
      <c r="EW9" s="35" t="s">
        <v>988</v>
      </c>
      <c r="EX9" s="35" t="s">
        <v>988</v>
      </c>
      <c r="EY9" s="35" t="s">
        <v>996</v>
      </c>
      <c r="EZ9" s="35" t="s">
        <v>35</v>
      </c>
      <c r="FA9" s="35" t="s">
        <v>35</v>
      </c>
      <c r="FB9" s="35" t="s">
        <v>35</v>
      </c>
      <c r="FC9" s="35" t="s">
        <v>35</v>
      </c>
      <c r="FD9" s="35" t="s">
        <v>35</v>
      </c>
      <c r="FE9" s="35" t="s">
        <v>32</v>
      </c>
      <c r="FF9" s="35" t="s">
        <v>32</v>
      </c>
      <c r="FG9" s="35" t="s">
        <v>35</v>
      </c>
      <c r="FH9" s="35" t="s">
        <v>32</v>
      </c>
      <c r="FI9" s="35" t="s">
        <v>988</v>
      </c>
      <c r="FJ9" s="35" t="s">
        <v>32</v>
      </c>
      <c r="FK9" s="35" t="s">
        <v>35</v>
      </c>
      <c r="FL9" s="35" t="s">
        <v>988</v>
      </c>
      <c r="FM9" s="35" t="s">
        <v>32</v>
      </c>
      <c r="FN9" s="35" t="s">
        <v>35</v>
      </c>
      <c r="FO9" s="35" t="s">
        <v>32</v>
      </c>
      <c r="FP9" s="35" t="s">
        <v>32</v>
      </c>
      <c r="FQ9" s="35" t="s">
        <v>32</v>
      </c>
      <c r="FR9" s="35" t="s">
        <v>32</v>
      </c>
      <c r="FS9" s="35" t="s">
        <v>32</v>
      </c>
      <c r="FT9" s="35" t="s">
        <v>32</v>
      </c>
      <c r="FU9" s="35" t="s">
        <v>32</v>
      </c>
      <c r="FV9" s="35" t="s">
        <v>32</v>
      </c>
      <c r="FW9" s="35" t="s">
        <v>32</v>
      </c>
      <c r="FX9" s="35" t="s">
        <v>32</v>
      </c>
      <c r="FY9" s="35" t="s">
        <v>32</v>
      </c>
      <c r="FZ9" s="35" t="s">
        <v>32</v>
      </c>
      <c r="GA9" s="35" t="s">
        <v>32</v>
      </c>
      <c r="GB9" s="35" t="s">
        <v>32</v>
      </c>
      <c r="GC9" s="35" t="s">
        <v>32</v>
      </c>
      <c r="GD9" s="35" t="s">
        <v>32</v>
      </c>
      <c r="GE9" s="35" t="s">
        <v>32</v>
      </c>
      <c r="GF9" s="35" t="s">
        <v>32</v>
      </c>
      <c r="GG9" s="35" t="s">
        <v>32</v>
      </c>
      <c r="GH9" s="35" t="s">
        <v>32</v>
      </c>
      <c r="GI9" s="35" t="s">
        <v>32</v>
      </c>
      <c r="GJ9" s="35" t="s">
        <v>32</v>
      </c>
      <c r="GK9" s="35" t="s">
        <v>32</v>
      </c>
      <c r="GL9" s="35" t="s">
        <v>32</v>
      </c>
      <c r="GM9" s="35" t="s">
        <v>32</v>
      </c>
      <c r="GN9" s="35" t="s">
        <v>32</v>
      </c>
      <c r="GO9" s="35" t="s">
        <v>32</v>
      </c>
      <c r="GP9" s="35" t="s">
        <v>32</v>
      </c>
      <c r="GQ9" s="35" t="s">
        <v>32</v>
      </c>
      <c r="GR9" s="35" t="s">
        <v>32</v>
      </c>
      <c r="GS9" s="35" t="s">
        <v>988</v>
      </c>
      <c r="GT9" s="35" t="s">
        <v>988</v>
      </c>
      <c r="GU9" s="35" t="s">
        <v>240</v>
      </c>
      <c r="GV9" s="35" t="s">
        <v>35</v>
      </c>
      <c r="GW9" s="35" t="s">
        <v>32</v>
      </c>
      <c r="GX9" s="35" t="s">
        <v>988</v>
      </c>
      <c r="GY9" s="35" t="s">
        <v>35</v>
      </c>
      <c r="GZ9" s="35" t="s">
        <v>35</v>
      </c>
      <c r="HA9" s="35" t="s">
        <v>32</v>
      </c>
      <c r="HB9" s="35" t="s">
        <v>35</v>
      </c>
      <c r="HC9" s="35" t="s">
        <v>988</v>
      </c>
      <c r="HD9" s="35" t="s">
        <v>988</v>
      </c>
      <c r="HE9" s="35" t="s">
        <v>35</v>
      </c>
      <c r="HF9" s="35" t="s">
        <v>32</v>
      </c>
      <c r="HG9" s="35" t="s">
        <v>32</v>
      </c>
      <c r="HH9" s="35" t="s">
        <v>32</v>
      </c>
      <c r="HI9" s="35" t="s">
        <v>32</v>
      </c>
      <c r="HJ9" s="35" t="s">
        <v>989</v>
      </c>
      <c r="HK9" s="35" t="s">
        <v>988</v>
      </c>
      <c r="HL9" s="35" t="s">
        <v>988</v>
      </c>
      <c r="HM9" s="35" t="s">
        <v>988</v>
      </c>
      <c r="HN9" s="35" t="s">
        <v>32</v>
      </c>
      <c r="HO9" s="35" t="s">
        <v>32</v>
      </c>
      <c r="HP9" s="35" t="s">
        <v>32</v>
      </c>
      <c r="HQ9" s="35" t="s">
        <v>32</v>
      </c>
      <c r="HR9" s="35" t="s">
        <v>35</v>
      </c>
      <c r="HS9" s="35" t="s">
        <v>35</v>
      </c>
      <c r="HT9" s="35" t="s">
        <v>988</v>
      </c>
      <c r="HU9" s="35" t="s">
        <v>988</v>
      </c>
      <c r="HV9" s="35" t="s">
        <v>32</v>
      </c>
      <c r="HW9" s="35" t="s">
        <v>32</v>
      </c>
      <c r="HX9" s="35" t="s">
        <v>32</v>
      </c>
      <c r="HY9" s="35" t="s">
        <v>32</v>
      </c>
      <c r="HZ9" s="35" t="s">
        <v>32</v>
      </c>
      <c r="IA9" s="35" t="s">
        <v>32</v>
      </c>
      <c r="IB9" s="35" t="s">
        <v>32</v>
      </c>
      <c r="IC9" s="35" t="s">
        <v>32</v>
      </c>
      <c r="ID9" s="35" t="s">
        <v>32</v>
      </c>
      <c r="IE9" s="35" t="s">
        <v>32</v>
      </c>
      <c r="IF9" s="35" t="s">
        <v>32</v>
      </c>
      <c r="IG9" s="35" t="s">
        <v>32</v>
      </c>
      <c r="IH9" s="35" t="s">
        <v>32</v>
      </c>
    </row>
    <row r="10" spans="1:244" ht="18" customHeight="1" x14ac:dyDescent="0.25">
      <c r="A10" s="10" t="s">
        <v>43</v>
      </c>
      <c r="B10" s="35" t="s">
        <v>4626</v>
      </c>
      <c r="C10" s="35" t="s">
        <v>5361</v>
      </c>
      <c r="D10" s="35" t="s">
        <v>1</v>
      </c>
      <c r="E10" s="35" t="s">
        <v>2</v>
      </c>
      <c r="F10" s="35" t="s">
        <v>3</v>
      </c>
      <c r="G10" s="35" t="s">
        <v>4</v>
      </c>
      <c r="H10" s="35" t="s">
        <v>5</v>
      </c>
      <c r="I10" s="35" t="s">
        <v>620</v>
      </c>
      <c r="J10" s="35" t="s">
        <v>621</v>
      </c>
      <c r="K10" s="35" t="s">
        <v>622</v>
      </c>
      <c r="L10" s="35" t="s">
        <v>623</v>
      </c>
      <c r="M10" s="35" t="s">
        <v>624</v>
      </c>
      <c r="N10" s="35" t="s">
        <v>625</v>
      </c>
      <c r="O10" s="35" t="s">
        <v>626</v>
      </c>
      <c r="P10" s="35" t="s">
        <v>627</v>
      </c>
      <c r="Q10" s="35" t="s">
        <v>628</v>
      </c>
      <c r="R10" s="35" t="s">
        <v>629</v>
      </c>
      <c r="S10" s="35" t="s">
        <v>630</v>
      </c>
      <c r="T10" s="35" t="s">
        <v>631</v>
      </c>
      <c r="U10" s="35" t="s">
        <v>632</v>
      </c>
      <c r="V10" s="35" t="s">
        <v>6</v>
      </c>
      <c r="W10" s="35" t="s">
        <v>633</v>
      </c>
      <c r="X10" s="35" t="s">
        <v>634</v>
      </c>
      <c r="Y10" s="35" t="s">
        <v>635</v>
      </c>
      <c r="Z10" s="35" t="s">
        <v>636</v>
      </c>
      <c r="AA10" s="35" t="s">
        <v>144</v>
      </c>
      <c r="AB10" s="35" t="s">
        <v>637</v>
      </c>
      <c r="AC10" s="35" t="s">
        <v>638</v>
      </c>
      <c r="AD10" s="35" t="s">
        <v>639</v>
      </c>
      <c r="AE10" s="35" t="s">
        <v>640</v>
      </c>
      <c r="AF10" s="35" t="s">
        <v>641</v>
      </c>
      <c r="AG10" s="35" t="s">
        <v>642</v>
      </c>
      <c r="AH10" s="35" t="s">
        <v>643</v>
      </c>
      <c r="AI10" s="35" t="s">
        <v>644</v>
      </c>
      <c r="AJ10" s="35" t="s">
        <v>645</v>
      </c>
      <c r="AK10" s="35" t="s">
        <v>646</v>
      </c>
      <c r="AL10" s="35" t="s">
        <v>647</v>
      </c>
      <c r="AM10" s="35" t="s">
        <v>648</v>
      </c>
      <c r="AN10" s="35" t="s">
        <v>650</v>
      </c>
      <c r="AO10" s="35" t="s">
        <v>651</v>
      </c>
      <c r="AP10" s="35" t="s">
        <v>652</v>
      </c>
      <c r="AQ10" s="35" t="s">
        <v>653</v>
      </c>
      <c r="AR10" s="35" t="s">
        <v>654</v>
      </c>
      <c r="AS10" s="35" t="s">
        <v>655</v>
      </c>
      <c r="AT10" s="35" t="s">
        <v>656</v>
      </c>
      <c r="AU10" s="35" t="s">
        <v>657</v>
      </c>
      <c r="AV10" s="35" t="s">
        <v>649</v>
      </c>
      <c r="AW10" s="35" t="s">
        <v>658</v>
      </c>
      <c r="AX10" s="35" t="s">
        <v>8</v>
      </c>
      <c r="AY10" s="35" t="s">
        <v>659</v>
      </c>
      <c r="AZ10" s="35" t="s">
        <v>660</v>
      </c>
      <c r="BA10" s="35" t="s">
        <v>661</v>
      </c>
      <c r="BB10" s="35" t="s">
        <v>662</v>
      </c>
      <c r="BC10" s="35" t="s">
        <v>663</v>
      </c>
      <c r="BD10" s="35" t="s">
        <v>664</v>
      </c>
      <c r="BE10" s="35" t="s">
        <v>665</v>
      </c>
      <c r="BF10" s="35" t="s">
        <v>666</v>
      </c>
      <c r="BG10" s="35" t="s">
        <v>667</v>
      </c>
      <c r="BH10" s="35" t="s">
        <v>668</v>
      </c>
      <c r="BI10" s="35" t="s">
        <v>669</v>
      </c>
      <c r="BJ10" s="35" t="s">
        <v>670</v>
      </c>
      <c r="BK10" s="35" t="s">
        <v>671</v>
      </c>
      <c r="BL10" s="35" t="s">
        <v>672</v>
      </c>
      <c r="BM10" s="35" t="s">
        <v>10</v>
      </c>
      <c r="BN10" s="35" t="s">
        <v>673</v>
      </c>
      <c r="BO10" s="35" t="s">
        <v>674</v>
      </c>
      <c r="BP10" s="35" t="s">
        <v>675</v>
      </c>
      <c r="BQ10" s="35" t="s">
        <v>676</v>
      </c>
      <c r="BR10" s="35" t="s">
        <v>677</v>
      </c>
      <c r="BS10" s="35" t="s">
        <v>678</v>
      </c>
      <c r="BT10" s="35" t="s">
        <v>679</v>
      </c>
      <c r="BU10" s="35" t="s">
        <v>680</v>
      </c>
      <c r="BV10" s="35" t="s">
        <v>681</v>
      </c>
      <c r="BW10" s="35" t="s">
        <v>682</v>
      </c>
      <c r="BX10" s="35" t="s">
        <v>683</v>
      </c>
      <c r="BY10" s="35" t="s">
        <v>684</v>
      </c>
      <c r="BZ10" s="35" t="s">
        <v>685</v>
      </c>
      <c r="CA10" s="35" t="s">
        <v>686</v>
      </c>
      <c r="CB10" s="35" t="s">
        <v>687</v>
      </c>
      <c r="CC10" s="35" t="s">
        <v>688</v>
      </c>
      <c r="CD10" s="35" t="s">
        <v>689</v>
      </c>
      <c r="CE10" s="35" t="s">
        <v>690</v>
      </c>
      <c r="CF10" s="35" t="s">
        <v>691</v>
      </c>
      <c r="CG10" s="35" t="s">
        <v>692</v>
      </c>
      <c r="CH10" s="35" t="s">
        <v>693</v>
      </c>
      <c r="CI10" s="35" t="s">
        <v>694</v>
      </c>
      <c r="CJ10" s="35" t="s">
        <v>695</v>
      </c>
      <c r="CK10" s="35" t="s">
        <v>696</v>
      </c>
      <c r="CL10" s="35" t="s">
        <v>697</v>
      </c>
      <c r="CM10" s="35" t="s">
        <v>698</v>
      </c>
      <c r="CN10" s="35" t="s">
        <v>699</v>
      </c>
      <c r="CO10" s="35" t="s">
        <v>700</v>
      </c>
      <c r="CP10" s="35" t="s">
        <v>701</v>
      </c>
      <c r="CQ10" s="35" t="s">
        <v>702</v>
      </c>
      <c r="CR10" s="35" t="s">
        <v>703</v>
      </c>
      <c r="CS10" s="35" t="s">
        <v>704</v>
      </c>
      <c r="CT10" s="35" t="s">
        <v>705</v>
      </c>
      <c r="CU10" s="35" t="s">
        <v>706</v>
      </c>
      <c r="CV10" s="35" t="s">
        <v>707</v>
      </c>
      <c r="CW10" s="35" t="s">
        <v>708</v>
      </c>
      <c r="CX10" s="35" t="s">
        <v>709</v>
      </c>
      <c r="CY10" s="35" t="s">
        <v>710</v>
      </c>
      <c r="CZ10" s="35" t="s">
        <v>711</v>
      </c>
      <c r="DA10" s="35" t="s">
        <v>712</v>
      </c>
      <c r="DB10" s="35" t="s">
        <v>713</v>
      </c>
      <c r="DC10" s="35" t="s">
        <v>714</v>
      </c>
      <c r="DD10" s="35" t="s">
        <v>715</v>
      </c>
      <c r="DE10" s="35" t="s">
        <v>716</v>
      </c>
      <c r="DF10" s="35" t="s">
        <v>717</v>
      </c>
      <c r="DG10" s="35" t="s">
        <v>718</v>
      </c>
      <c r="DH10" s="35" t="s">
        <v>719</v>
      </c>
      <c r="DI10" s="35" t="s">
        <v>720</v>
      </c>
      <c r="DJ10" s="35" t="s">
        <v>721</v>
      </c>
      <c r="DK10" s="35" t="s">
        <v>564</v>
      </c>
      <c r="DL10" s="35" t="s">
        <v>722</v>
      </c>
      <c r="DM10" s="35" t="s">
        <v>723</v>
      </c>
      <c r="DN10" s="35" t="s">
        <v>724</v>
      </c>
      <c r="DO10" s="35" t="s">
        <v>725</v>
      </c>
      <c r="DP10" s="35" t="s">
        <v>726</v>
      </c>
      <c r="DQ10" s="35" t="s">
        <v>727</v>
      </c>
      <c r="DR10" s="35" t="s">
        <v>728</v>
      </c>
      <c r="DS10" s="35" t="s">
        <v>729</v>
      </c>
      <c r="DT10" s="35" t="s">
        <v>730</v>
      </c>
      <c r="DU10" s="35" t="s">
        <v>731</v>
      </c>
      <c r="DV10" s="35" t="s">
        <v>732</v>
      </c>
      <c r="DW10" s="35" t="s">
        <v>733</v>
      </c>
      <c r="DX10" s="35" t="s">
        <v>734</v>
      </c>
      <c r="DY10" s="35" t="s">
        <v>735</v>
      </c>
      <c r="DZ10" s="35" t="s">
        <v>13</v>
      </c>
      <c r="EA10" s="35" t="s">
        <v>736</v>
      </c>
      <c r="EB10" s="35" t="s">
        <v>737</v>
      </c>
      <c r="EC10" s="35" t="s">
        <v>738</v>
      </c>
      <c r="ED10" s="35" t="s">
        <v>739</v>
      </c>
      <c r="EE10" s="35" t="s">
        <v>740</v>
      </c>
      <c r="EF10" s="35" t="s">
        <v>741</v>
      </c>
      <c r="EG10" s="35" t="s">
        <v>742</v>
      </c>
      <c r="EH10" s="35" t="s">
        <v>743</v>
      </c>
      <c r="EI10" s="35" t="s">
        <v>14</v>
      </c>
      <c r="EJ10" s="35" t="s">
        <v>744</v>
      </c>
      <c r="EK10" s="35" t="s">
        <v>745</v>
      </c>
      <c r="EL10" s="35" t="s">
        <v>170</v>
      </c>
      <c r="EM10" s="35" t="s">
        <v>746</v>
      </c>
      <c r="EN10" s="35" t="s">
        <v>172</v>
      </c>
      <c r="EO10" s="35" t="s">
        <v>747</v>
      </c>
      <c r="EP10" s="35" t="s">
        <v>748</v>
      </c>
      <c r="EQ10" s="35" t="s">
        <v>749</v>
      </c>
      <c r="ER10" s="35" t="s">
        <v>15</v>
      </c>
      <c r="ES10" s="35" t="s">
        <v>750</v>
      </c>
      <c r="ET10" s="35" t="s">
        <v>751</v>
      </c>
      <c r="EU10" s="35" t="s">
        <v>752</v>
      </c>
      <c r="EV10" s="35" t="s">
        <v>753</v>
      </c>
      <c r="EW10" s="35" t="s">
        <v>754</v>
      </c>
      <c r="EX10" s="35" t="s">
        <v>755</v>
      </c>
      <c r="EY10" s="35" t="s">
        <v>16</v>
      </c>
      <c r="EZ10" s="35" t="s">
        <v>756</v>
      </c>
      <c r="FA10" s="35" t="s">
        <v>757</v>
      </c>
      <c r="FB10" s="35" t="s">
        <v>758</v>
      </c>
      <c r="FC10" s="35" t="s">
        <v>759</v>
      </c>
      <c r="FD10" s="35" t="s">
        <v>760</v>
      </c>
      <c r="FE10" s="35" t="s">
        <v>761</v>
      </c>
      <c r="FF10" s="35" t="s">
        <v>762</v>
      </c>
      <c r="FG10" s="35" t="s">
        <v>18</v>
      </c>
      <c r="FH10" s="35" t="s">
        <v>763</v>
      </c>
      <c r="FI10" s="35" t="s">
        <v>19</v>
      </c>
      <c r="FJ10" s="35" t="s">
        <v>764</v>
      </c>
      <c r="FK10" s="35" t="s">
        <v>765</v>
      </c>
      <c r="FL10" s="35" t="s">
        <v>20</v>
      </c>
      <c r="FM10" s="35" t="s">
        <v>766</v>
      </c>
      <c r="FN10" s="35" t="s">
        <v>767</v>
      </c>
      <c r="FO10" s="35" t="s">
        <v>768</v>
      </c>
      <c r="FP10" s="35" t="s">
        <v>769</v>
      </c>
      <c r="FQ10" s="35" t="s">
        <v>770</v>
      </c>
      <c r="FR10" s="35" t="s">
        <v>772</v>
      </c>
      <c r="FS10" s="35" t="s">
        <v>773</v>
      </c>
      <c r="FT10" s="35" t="s">
        <v>774</v>
      </c>
      <c r="FU10" s="35" t="s">
        <v>775</v>
      </c>
      <c r="FV10" s="35" t="s">
        <v>776</v>
      </c>
      <c r="FW10" s="35" t="s">
        <v>777</v>
      </c>
      <c r="FX10" s="35" t="s">
        <v>778</v>
      </c>
      <c r="FY10" s="35" t="s">
        <v>779</v>
      </c>
      <c r="FZ10" s="35" t="s">
        <v>771</v>
      </c>
      <c r="GA10" s="35" t="s">
        <v>780</v>
      </c>
      <c r="GB10" s="35" t="s">
        <v>781</v>
      </c>
      <c r="GC10" s="35" t="s">
        <v>782</v>
      </c>
      <c r="GD10" s="35" t="s">
        <v>783</v>
      </c>
      <c r="GE10" s="35" t="s">
        <v>784</v>
      </c>
      <c r="GF10" s="35" t="s">
        <v>785</v>
      </c>
      <c r="GG10" s="35" t="s">
        <v>786</v>
      </c>
      <c r="GH10" s="35" t="s">
        <v>787</v>
      </c>
      <c r="GI10" s="35" t="s">
        <v>788</v>
      </c>
      <c r="GJ10" s="35" t="s">
        <v>789</v>
      </c>
      <c r="GK10" s="35" t="s">
        <v>790</v>
      </c>
      <c r="GL10" s="35" t="s">
        <v>791</v>
      </c>
      <c r="GM10" s="35" t="s">
        <v>792</v>
      </c>
      <c r="GN10" s="35" t="s">
        <v>793</v>
      </c>
      <c r="GO10" s="35" t="s">
        <v>794</v>
      </c>
      <c r="GP10" s="35" t="s">
        <v>795</v>
      </c>
      <c r="GQ10" s="35" t="s">
        <v>796</v>
      </c>
      <c r="GR10" s="35" t="s">
        <v>797</v>
      </c>
      <c r="GS10" s="35" t="s">
        <v>798</v>
      </c>
      <c r="GT10" s="35" t="s">
        <v>799</v>
      </c>
      <c r="GU10" s="35" t="s">
        <v>800</v>
      </c>
      <c r="GV10" s="35" t="s">
        <v>801</v>
      </c>
      <c r="GW10" s="35" t="s">
        <v>802</v>
      </c>
      <c r="GX10" s="35" t="s">
        <v>21</v>
      </c>
      <c r="GY10" s="35" t="s">
        <v>803</v>
      </c>
      <c r="GZ10" s="35" t="s">
        <v>804</v>
      </c>
      <c r="HA10" s="35" t="s">
        <v>805</v>
      </c>
      <c r="HB10" s="35" t="s">
        <v>806</v>
      </c>
      <c r="HC10" s="35" t="s">
        <v>22</v>
      </c>
      <c r="HD10" s="35" t="s">
        <v>23</v>
      </c>
      <c r="HE10" s="35" t="s">
        <v>807</v>
      </c>
      <c r="HF10" s="35" t="s">
        <v>808</v>
      </c>
      <c r="HG10" s="35" t="s">
        <v>809</v>
      </c>
      <c r="HH10" s="35" t="s">
        <v>810</v>
      </c>
      <c r="HI10" s="35" t="s">
        <v>811</v>
      </c>
      <c r="HJ10" s="35" t="s">
        <v>812</v>
      </c>
      <c r="HK10" s="35" t="s">
        <v>813</v>
      </c>
      <c r="HL10" s="35" t="s">
        <v>814</v>
      </c>
      <c r="HM10" s="35" t="s">
        <v>815</v>
      </c>
      <c r="HN10" s="35" t="s">
        <v>816</v>
      </c>
      <c r="HO10" s="35" t="s">
        <v>817</v>
      </c>
      <c r="HP10" s="35" t="s">
        <v>818</v>
      </c>
      <c r="HQ10" s="35" t="s">
        <v>819</v>
      </c>
      <c r="HR10" s="35" t="s">
        <v>820</v>
      </c>
      <c r="HS10" s="35" t="s">
        <v>821</v>
      </c>
      <c r="HT10" s="35" t="s">
        <v>822</v>
      </c>
      <c r="HU10" s="35" t="s">
        <v>823</v>
      </c>
      <c r="HV10" s="35" t="s">
        <v>5365</v>
      </c>
      <c r="HW10" s="35" t="s">
        <v>5377</v>
      </c>
      <c r="HX10" s="35" t="s">
        <v>5376</v>
      </c>
      <c r="HY10" s="35" t="s">
        <v>5366</v>
      </c>
      <c r="HZ10" s="35" t="s">
        <v>5367</v>
      </c>
      <c r="IA10" s="35" t="s">
        <v>5368</v>
      </c>
      <c r="IB10" s="35" t="s">
        <v>5369</v>
      </c>
      <c r="IC10" s="35" t="s">
        <v>5370</v>
      </c>
      <c r="ID10" s="35" t="s">
        <v>5371</v>
      </c>
      <c r="IE10" s="35" t="s">
        <v>5372</v>
      </c>
      <c r="IF10" s="35" t="s">
        <v>5373</v>
      </c>
      <c r="IG10" s="35" t="s">
        <v>5374</v>
      </c>
      <c r="IH10" s="35" t="s">
        <v>5375</v>
      </c>
    </row>
    <row r="11" spans="1:244" ht="18" customHeight="1" x14ac:dyDescent="0.25">
      <c r="A11" s="10" t="s">
        <v>44</v>
      </c>
      <c r="B11" s="35" t="s">
        <v>4627</v>
      </c>
      <c r="C11" s="35" t="s">
        <v>4631</v>
      </c>
      <c r="D11" s="35" t="s">
        <v>45</v>
      </c>
      <c r="E11" s="35" t="s">
        <v>46</v>
      </c>
      <c r="F11" s="35" t="s">
        <v>47</v>
      </c>
      <c r="G11" s="35" t="s">
        <v>48</v>
      </c>
      <c r="H11" s="35" t="s">
        <v>49</v>
      </c>
      <c r="I11" s="35" t="s">
        <v>1027</v>
      </c>
      <c r="J11" s="35" t="s">
        <v>1028</v>
      </c>
      <c r="K11" s="35" t="s">
        <v>1029</v>
      </c>
      <c r="L11" s="35" t="s">
        <v>1030</v>
      </c>
      <c r="M11" s="35" t="s">
        <v>1031</v>
      </c>
      <c r="N11" s="35" t="s">
        <v>1032</v>
      </c>
      <c r="O11" s="35" t="s">
        <v>1033</v>
      </c>
      <c r="P11" s="35" t="s">
        <v>1034</v>
      </c>
      <c r="Q11" s="35" t="s">
        <v>1035</v>
      </c>
      <c r="R11" s="35" t="s">
        <v>1036</v>
      </c>
      <c r="S11" s="35" t="s">
        <v>1037</v>
      </c>
      <c r="T11" s="35" t="s">
        <v>1038</v>
      </c>
      <c r="U11" s="35" t="s">
        <v>1039</v>
      </c>
      <c r="V11" s="35" t="s">
        <v>50</v>
      </c>
      <c r="W11" s="35" t="s">
        <v>1040</v>
      </c>
      <c r="X11" s="35" t="s">
        <v>1041</v>
      </c>
      <c r="Y11" s="35" t="s">
        <v>1042</v>
      </c>
      <c r="Z11" s="35" t="s">
        <v>1043</v>
      </c>
      <c r="AA11" s="35" t="s">
        <v>268</v>
      </c>
      <c r="AB11" s="35" t="s">
        <v>1044</v>
      </c>
      <c r="AC11" s="35" t="s">
        <v>1045</v>
      </c>
      <c r="AD11" s="35" t="s">
        <v>1046</v>
      </c>
      <c r="AE11" s="35" t="s">
        <v>1047</v>
      </c>
      <c r="AF11" s="35" t="s">
        <v>1048</v>
      </c>
      <c r="AG11" s="35" t="s">
        <v>1049</v>
      </c>
      <c r="AH11" s="35" t="s">
        <v>1050</v>
      </c>
      <c r="AI11" s="35" t="s">
        <v>1051</v>
      </c>
      <c r="AJ11" s="35" t="s">
        <v>1052</v>
      </c>
      <c r="AK11" s="35" t="s">
        <v>1053</v>
      </c>
      <c r="AL11" s="35" t="s">
        <v>1054</v>
      </c>
      <c r="AM11" s="35" t="s">
        <v>1055</v>
      </c>
      <c r="AN11" s="35" t="s">
        <v>1057</v>
      </c>
      <c r="AO11" s="35" t="s">
        <v>1058</v>
      </c>
      <c r="AP11" s="35" t="s">
        <v>1059</v>
      </c>
      <c r="AQ11" s="35" t="s">
        <v>1060</v>
      </c>
      <c r="AR11" s="35" t="s">
        <v>1061</v>
      </c>
      <c r="AS11" s="35" t="s">
        <v>1062</v>
      </c>
      <c r="AT11" s="35" t="s">
        <v>1063</v>
      </c>
      <c r="AU11" s="35" t="s">
        <v>1064</v>
      </c>
      <c r="AV11" s="35" t="s">
        <v>1056</v>
      </c>
      <c r="AW11" s="35" t="s">
        <v>1065</v>
      </c>
      <c r="AX11" s="35" t="s">
        <v>52</v>
      </c>
      <c r="AY11" s="35" t="s">
        <v>1066</v>
      </c>
      <c r="AZ11" s="35" t="s">
        <v>467</v>
      </c>
      <c r="BA11" s="35" t="s">
        <v>1067</v>
      </c>
      <c r="BB11" s="35" t="s">
        <v>1068</v>
      </c>
      <c r="BC11" s="35" t="s">
        <v>1069</v>
      </c>
      <c r="BD11" s="35" t="s">
        <v>1070</v>
      </c>
      <c r="BE11" s="35" t="s">
        <v>1071</v>
      </c>
      <c r="BF11" s="35" t="s">
        <v>1072</v>
      </c>
      <c r="BG11" s="35" t="s">
        <v>1073</v>
      </c>
      <c r="BH11" s="35" t="s">
        <v>1074</v>
      </c>
      <c r="BI11" s="35" t="s">
        <v>1075</v>
      </c>
      <c r="BJ11" s="35" t="s">
        <v>1076</v>
      </c>
      <c r="BK11" s="35" t="s">
        <v>1077</v>
      </c>
      <c r="BL11" s="35" t="s">
        <v>1078</v>
      </c>
      <c r="BM11" s="35" t="s">
        <v>54</v>
      </c>
      <c r="BN11" s="35" t="s">
        <v>1079</v>
      </c>
      <c r="BO11" s="35" t="s">
        <v>1080</v>
      </c>
      <c r="BP11" s="35" t="s">
        <v>1081</v>
      </c>
      <c r="BQ11" s="35" t="s">
        <v>1082</v>
      </c>
      <c r="BR11" s="35" t="s">
        <v>1083</v>
      </c>
      <c r="BS11" s="35" t="s">
        <v>1084</v>
      </c>
      <c r="BT11" s="35" t="s">
        <v>1085</v>
      </c>
      <c r="BU11" s="35" t="s">
        <v>1086</v>
      </c>
      <c r="BV11" s="35" t="s">
        <v>1087</v>
      </c>
      <c r="BW11" s="35" t="s">
        <v>1088</v>
      </c>
      <c r="BX11" s="35" t="s">
        <v>1089</v>
      </c>
      <c r="BY11" s="35" t="s">
        <v>1090</v>
      </c>
      <c r="BZ11" s="35" t="s">
        <v>1091</v>
      </c>
      <c r="CA11" s="35" t="s">
        <v>1092</v>
      </c>
      <c r="CB11" s="35" t="s">
        <v>1093</v>
      </c>
      <c r="CC11" s="35" t="s">
        <v>1094</v>
      </c>
      <c r="CD11" s="35" t="s">
        <v>1095</v>
      </c>
      <c r="CE11" s="35" t="s">
        <v>1096</v>
      </c>
      <c r="CF11" s="35" t="s">
        <v>1097</v>
      </c>
      <c r="CG11" s="35" t="s">
        <v>1098</v>
      </c>
      <c r="CH11" s="35" t="s">
        <v>1099</v>
      </c>
      <c r="CI11" s="35" t="s">
        <v>1100</v>
      </c>
      <c r="CJ11" s="35" t="s">
        <v>1101</v>
      </c>
      <c r="CK11" s="35" t="s">
        <v>1102</v>
      </c>
      <c r="CL11" s="35" t="s">
        <v>1103</v>
      </c>
      <c r="CM11" s="35" t="s">
        <v>1104</v>
      </c>
      <c r="CN11" s="35" t="s">
        <v>1105</v>
      </c>
      <c r="CO11" s="35" t="s">
        <v>1106</v>
      </c>
      <c r="CP11" s="35" t="s">
        <v>1107</v>
      </c>
      <c r="CQ11" s="35" t="s">
        <v>1108</v>
      </c>
      <c r="CR11" s="35" t="s">
        <v>1109</v>
      </c>
      <c r="CS11" s="35" t="s">
        <v>1110</v>
      </c>
      <c r="CT11" s="35" t="s">
        <v>1111</v>
      </c>
      <c r="CU11" s="35" t="s">
        <v>1112</v>
      </c>
      <c r="CV11" s="35" t="s">
        <v>1113</v>
      </c>
      <c r="CW11" s="35" t="s">
        <v>1114</v>
      </c>
      <c r="CX11" s="35" t="s">
        <v>1115</v>
      </c>
      <c r="CY11" s="35" t="s">
        <v>1116</v>
      </c>
      <c r="CZ11" s="35" t="s">
        <v>1117</v>
      </c>
      <c r="DA11" s="35" t="s">
        <v>1118</v>
      </c>
      <c r="DB11" s="35" t="s">
        <v>1119</v>
      </c>
      <c r="DC11" s="35" t="s">
        <v>1120</v>
      </c>
      <c r="DD11" s="35" t="s">
        <v>1121</v>
      </c>
      <c r="DE11" s="35" t="s">
        <v>1122</v>
      </c>
      <c r="DF11" s="35" t="s">
        <v>1123</v>
      </c>
      <c r="DG11" s="35" t="s">
        <v>1124</v>
      </c>
      <c r="DH11" s="35" t="s">
        <v>1125</v>
      </c>
      <c r="DI11" s="35" t="s">
        <v>1126</v>
      </c>
      <c r="DJ11" s="35" t="s">
        <v>1127</v>
      </c>
      <c r="DK11" s="35" t="s">
        <v>578</v>
      </c>
      <c r="DL11" s="35" t="s">
        <v>1128</v>
      </c>
      <c r="DM11" s="35" t="s">
        <v>1129</v>
      </c>
      <c r="DN11" s="35" t="s">
        <v>1130</v>
      </c>
      <c r="DO11" s="35" t="s">
        <v>1131</v>
      </c>
      <c r="DP11" s="35" t="s">
        <v>1132</v>
      </c>
      <c r="DQ11" s="35" t="s">
        <v>1133</v>
      </c>
      <c r="DR11" s="35" t="s">
        <v>1134</v>
      </c>
      <c r="DS11" s="35" t="s">
        <v>1135</v>
      </c>
      <c r="DT11" s="35" t="s">
        <v>1136</v>
      </c>
      <c r="DU11" s="35" t="s">
        <v>1137</v>
      </c>
      <c r="DV11" s="35" t="s">
        <v>1138</v>
      </c>
      <c r="DW11" s="35" t="s">
        <v>1139</v>
      </c>
      <c r="DX11" s="35" t="s">
        <v>1140</v>
      </c>
      <c r="DY11" s="35" t="s">
        <v>1141</v>
      </c>
      <c r="DZ11" s="35" t="s">
        <v>57</v>
      </c>
      <c r="EA11" s="35" t="s">
        <v>1142</v>
      </c>
      <c r="EB11" s="35" t="s">
        <v>1143</v>
      </c>
      <c r="EC11" s="35" t="s">
        <v>1144</v>
      </c>
      <c r="ED11" s="35" t="s">
        <v>1145</v>
      </c>
      <c r="EE11" s="35" t="s">
        <v>1146</v>
      </c>
      <c r="EF11" s="35" t="s">
        <v>1147</v>
      </c>
      <c r="EG11" s="35" t="s">
        <v>1148</v>
      </c>
      <c r="EH11" s="35" t="s">
        <v>1149</v>
      </c>
      <c r="EI11" s="35" t="s">
        <v>58</v>
      </c>
      <c r="EJ11" s="35" t="s">
        <v>1150</v>
      </c>
      <c r="EK11" s="35" t="s">
        <v>1151</v>
      </c>
      <c r="EL11" s="35" t="s">
        <v>294</v>
      </c>
      <c r="EM11" s="35" t="s">
        <v>1152</v>
      </c>
      <c r="EN11" s="35" t="s">
        <v>296</v>
      </c>
      <c r="EO11" s="35" t="s">
        <v>1153</v>
      </c>
      <c r="EP11" s="35" t="s">
        <v>1154</v>
      </c>
      <c r="EQ11" s="35" t="s">
        <v>1155</v>
      </c>
      <c r="ER11" s="35" t="s">
        <v>59</v>
      </c>
      <c r="ES11" s="35" t="s">
        <v>1156</v>
      </c>
      <c r="ET11" s="35" t="s">
        <v>1157</v>
      </c>
      <c r="EU11" s="35" t="s">
        <v>1158</v>
      </c>
      <c r="EV11" s="35" t="s">
        <v>1159</v>
      </c>
      <c r="EW11" s="35" t="s">
        <v>1160</v>
      </c>
      <c r="EX11" s="35" t="s">
        <v>1161</v>
      </c>
      <c r="EY11" s="35" t="s">
        <v>60</v>
      </c>
      <c r="EZ11" s="35" t="s">
        <v>1162</v>
      </c>
      <c r="FA11" s="35" t="s">
        <v>1163</v>
      </c>
      <c r="FB11" s="35" t="s">
        <v>1164</v>
      </c>
      <c r="FC11" s="35" t="s">
        <v>1165</v>
      </c>
      <c r="FD11" s="35" t="s">
        <v>1166</v>
      </c>
      <c r="FE11" s="35" t="s">
        <v>1167</v>
      </c>
      <c r="FF11" s="35" t="s">
        <v>1168</v>
      </c>
      <c r="FG11" s="35" t="s">
        <v>62</v>
      </c>
      <c r="FH11" s="35" t="s">
        <v>1169</v>
      </c>
      <c r="FI11" s="35" t="s">
        <v>63</v>
      </c>
      <c r="FJ11" s="35" t="s">
        <v>1170</v>
      </c>
      <c r="FK11" s="35" t="s">
        <v>1171</v>
      </c>
      <c r="FL11" s="35" t="s">
        <v>64</v>
      </c>
      <c r="FM11" s="35" t="s">
        <v>1172</v>
      </c>
      <c r="FN11" s="35" t="s">
        <v>1173</v>
      </c>
      <c r="FO11" s="35" t="s">
        <v>1174</v>
      </c>
      <c r="FP11" s="35" t="s">
        <v>1175</v>
      </c>
      <c r="FQ11" s="35" t="s">
        <v>1176</v>
      </c>
      <c r="FR11" s="35" t="s">
        <v>1178</v>
      </c>
      <c r="FS11" s="35" t="s">
        <v>1179</v>
      </c>
      <c r="FT11" s="35" t="s">
        <v>1180</v>
      </c>
      <c r="FU11" s="35" t="s">
        <v>1181</v>
      </c>
      <c r="FV11" s="35" t="s">
        <v>1182</v>
      </c>
      <c r="FW11" s="35" t="s">
        <v>1183</v>
      </c>
      <c r="FX11" s="35" t="s">
        <v>1184</v>
      </c>
      <c r="FY11" s="35" t="s">
        <v>1185</v>
      </c>
      <c r="FZ11" s="35" t="s">
        <v>1177</v>
      </c>
      <c r="GA11" s="35" t="s">
        <v>1186</v>
      </c>
      <c r="GB11" s="35" t="s">
        <v>1187</v>
      </c>
      <c r="GC11" s="35" t="s">
        <v>1188</v>
      </c>
      <c r="GD11" s="35" t="s">
        <v>1189</v>
      </c>
      <c r="GE11" s="35" t="s">
        <v>1190</v>
      </c>
      <c r="GF11" s="35" t="s">
        <v>1191</v>
      </c>
      <c r="GG11" s="35" t="s">
        <v>1192</v>
      </c>
      <c r="GH11" s="35" t="s">
        <v>1193</v>
      </c>
      <c r="GI11" s="35" t="s">
        <v>1194</v>
      </c>
      <c r="GJ11" s="35" t="s">
        <v>1195</v>
      </c>
      <c r="GK11" s="35" t="s">
        <v>1196</v>
      </c>
      <c r="GL11" s="35" t="s">
        <v>1197</v>
      </c>
      <c r="GM11" s="35" t="s">
        <v>1198</v>
      </c>
      <c r="GN11" s="35" t="s">
        <v>1199</v>
      </c>
      <c r="GO11" s="35" t="s">
        <v>1200</v>
      </c>
      <c r="GP11" s="35" t="s">
        <v>1201</v>
      </c>
      <c r="GQ11" s="35" t="s">
        <v>1202</v>
      </c>
      <c r="GR11" s="35" t="s">
        <v>1203</v>
      </c>
      <c r="GS11" s="35" t="s">
        <v>1204</v>
      </c>
      <c r="GT11" s="35" t="s">
        <v>1205</v>
      </c>
      <c r="GU11" s="35" t="s">
        <v>1206</v>
      </c>
      <c r="GV11" s="35" t="s">
        <v>1207</v>
      </c>
      <c r="GW11" s="35" t="s">
        <v>1208</v>
      </c>
      <c r="GX11" s="35" t="s">
        <v>65</v>
      </c>
      <c r="GY11" s="35" t="s">
        <v>1209</v>
      </c>
      <c r="GZ11" s="35" t="s">
        <v>1210</v>
      </c>
      <c r="HA11" s="35" t="s">
        <v>1211</v>
      </c>
      <c r="HB11" s="35" t="s">
        <v>1212</v>
      </c>
      <c r="HC11" s="35" t="s">
        <v>66</v>
      </c>
      <c r="HD11" s="35" t="s">
        <v>67</v>
      </c>
      <c r="HE11" s="35" t="s">
        <v>1213</v>
      </c>
      <c r="HF11" s="35" t="s">
        <v>457</v>
      </c>
      <c r="HG11" s="35" t="s">
        <v>1214</v>
      </c>
      <c r="HH11" s="35" t="s">
        <v>1215</v>
      </c>
      <c r="HI11" s="35" t="s">
        <v>1216</v>
      </c>
      <c r="HJ11" s="35" t="s">
        <v>1217</v>
      </c>
      <c r="HK11" s="35" t="s">
        <v>1218</v>
      </c>
      <c r="HL11" s="35" t="s">
        <v>1219</v>
      </c>
      <c r="HM11" s="35" t="s">
        <v>1220</v>
      </c>
      <c r="HN11" s="35" t="s">
        <v>1221</v>
      </c>
      <c r="HO11" s="35" t="s">
        <v>1222</v>
      </c>
      <c r="HP11" s="35" t="s">
        <v>1223</v>
      </c>
      <c r="HQ11" s="35" t="s">
        <v>1224</v>
      </c>
      <c r="HR11" s="35" t="s">
        <v>1225</v>
      </c>
      <c r="HS11" s="35" t="s">
        <v>1226</v>
      </c>
      <c r="HT11" s="35" t="s">
        <v>1227</v>
      </c>
      <c r="HU11" s="35" t="s">
        <v>1228</v>
      </c>
      <c r="HV11" s="35" t="s">
        <v>5054</v>
      </c>
      <c r="HW11" s="35" t="s">
        <v>5055</v>
      </c>
      <c r="HX11" s="35" t="s">
        <v>5056</v>
      </c>
      <c r="HY11" s="35" t="s">
        <v>5057</v>
      </c>
      <c r="HZ11" s="35" t="s">
        <v>5058</v>
      </c>
      <c r="IA11" s="35" t="s">
        <v>5059</v>
      </c>
      <c r="IB11" s="35" t="s">
        <v>5060</v>
      </c>
      <c r="IC11" s="35" t="s">
        <v>5061</v>
      </c>
      <c r="ID11" s="35" t="s">
        <v>5062</v>
      </c>
      <c r="IE11" s="35" t="s">
        <v>5063</v>
      </c>
      <c r="IF11" s="35" t="s">
        <v>5064</v>
      </c>
      <c r="IG11" s="35" t="s">
        <v>5065</v>
      </c>
      <c r="IH11" s="35" t="s">
        <v>71</v>
      </c>
    </row>
    <row r="12" spans="1:244" ht="18" customHeight="1" x14ac:dyDescent="0.25">
      <c r="A12" s="10" t="s">
        <v>5403</v>
      </c>
      <c r="B12" s="35" t="str">
        <f>IFERROR(LOWER(MID(B2,1,1))&amp;MID(B2,2,FIND(".", B2)-2) &amp; "_" &amp; MID(B2,FIND(".", B2)+1,1000),B2)</f>
        <v>period_identifier</v>
      </c>
      <c r="C12" s="35" t="str">
        <f t="shared" ref="C12:BM12" si="0">IFERROR(LOWER(MID(C2,1,1))&amp;MID(C2,2,FIND(".", C2)-2) &amp; "_" &amp; MID(C2,FIND(".", C2)+1,1000),C2)</f>
        <v>company_objectIdSender</v>
      </c>
      <c r="D12" s="35" t="str">
        <f t="shared" si="0"/>
        <v>objectIdSender</v>
      </c>
      <c r="E12" s="35" t="str">
        <f t="shared" si="0"/>
        <v>objectIdReceiver</v>
      </c>
      <c r="F12" s="35" t="str">
        <f t="shared" si="0"/>
        <v>validFrom</v>
      </c>
      <c r="G12" s="35" t="str">
        <f t="shared" si="0"/>
        <v>validTo</v>
      </c>
      <c r="H12" s="35" t="str">
        <f t="shared" si="0"/>
        <v>label</v>
      </c>
      <c r="I12" s="35" t="str">
        <f t="shared" si="0"/>
        <v>actualRentHotelLeased</v>
      </c>
      <c r="J12" s="35" t="str">
        <f t="shared" si="0"/>
        <v>actualRentIndustryLeased</v>
      </c>
      <c r="K12" s="35" t="str">
        <f t="shared" si="0"/>
        <v>actualRentLeisureLeased</v>
      </c>
      <c r="L12" s="35" t="str">
        <f t="shared" si="0"/>
        <v>actualRentOfficeLeased</v>
      </c>
      <c r="M12" s="35" t="str">
        <f t="shared" si="0"/>
        <v>actualRentOtherLeased</v>
      </c>
      <c r="N12" s="35" t="str">
        <f t="shared" si="0"/>
        <v>actualRentParkingLeased</v>
      </c>
      <c r="O12" s="35" t="str">
        <f t="shared" si="0"/>
        <v>actualRentResidentialLeased</v>
      </c>
      <c r="P12" s="35" t="str">
        <f t="shared" si="0"/>
        <v>actualRentRetailLeased</v>
      </c>
      <c r="Q12" s="35" t="str">
        <f t="shared" si="0"/>
        <v>administrationCosts</v>
      </c>
      <c r="R12" s="35" t="str">
        <f t="shared" si="0"/>
        <v>airconditioning</v>
      </c>
      <c r="S12" s="35" t="str">
        <f t="shared" si="0"/>
        <v>archValidFrom</v>
      </c>
      <c r="T12" s="35" t="str">
        <f t="shared" si="0"/>
        <v>archValidTo</v>
      </c>
      <c r="U12" s="35" t="str">
        <f t="shared" si="0"/>
        <v>areaType</v>
      </c>
      <c r="V12" s="35" t="str">
        <f t="shared" si="0"/>
        <v>assetAccountType</v>
      </c>
      <c r="W12" s="35" t="str">
        <f t="shared" si="0"/>
        <v>assetCategory</v>
      </c>
      <c r="X12" s="35" t="str">
        <f t="shared" si="0"/>
        <v>assetManager</v>
      </c>
      <c r="Y12" s="35" t="str">
        <f t="shared" si="0"/>
        <v>assetValue</v>
      </c>
      <c r="Z12" s="35" t="str">
        <f t="shared" si="0"/>
        <v>avgLeaseDuration</v>
      </c>
      <c r="AA12" s="35" t="str">
        <f t="shared" si="0"/>
        <v>badDebt</v>
      </c>
      <c r="AB12" s="35" t="str">
        <f t="shared" si="0"/>
        <v>balcony</v>
      </c>
      <c r="AC12" s="35" t="str">
        <f t="shared" si="0"/>
        <v>barrierfree</v>
      </c>
      <c r="AD12" s="35" t="str">
        <f t="shared" si="0"/>
        <v>capitalExpenditures</v>
      </c>
      <c r="AE12" s="35" t="str">
        <f t="shared" si="0"/>
        <v>capitalIncome</v>
      </c>
      <c r="AF12" s="35" t="str">
        <f t="shared" si="0"/>
        <v>cellar</v>
      </c>
      <c r="AG12" s="35" t="str">
        <f t="shared" si="0"/>
        <v>condition</v>
      </c>
      <c r="AH12" s="35" t="str">
        <f t="shared" si="0"/>
        <v>constructionDate</v>
      </c>
      <c r="AI12" s="35" t="str">
        <f t="shared" si="0"/>
        <v>constructionPhase</v>
      </c>
      <c r="AJ12" s="35" t="str">
        <f t="shared" si="0"/>
        <v>contractualRent</v>
      </c>
      <c r="AK12" s="35" t="str">
        <f t="shared" si="0"/>
        <v>contractualRentExp0</v>
      </c>
      <c r="AL12" s="35" t="str">
        <f t="shared" si="0"/>
        <v>contractualRentExp0Information</v>
      </c>
      <c r="AM12" s="35" t="str">
        <f t="shared" si="0"/>
        <v>contractualRentExp1</v>
      </c>
      <c r="AN12" s="35" t="str">
        <f t="shared" si="0"/>
        <v>contractualRentExp2</v>
      </c>
      <c r="AO12" s="35" t="str">
        <f t="shared" si="0"/>
        <v>contractualRentExp3</v>
      </c>
      <c r="AP12" s="35" t="str">
        <f t="shared" si="0"/>
        <v>contractualRentExp4</v>
      </c>
      <c r="AQ12" s="35" t="str">
        <f t="shared" si="0"/>
        <v>contractualRentExp5</v>
      </c>
      <c r="AR12" s="35" t="str">
        <f t="shared" si="0"/>
        <v>contractualRentExp6</v>
      </c>
      <c r="AS12" s="35" t="str">
        <f t="shared" si="0"/>
        <v>contractualRentExp7</v>
      </c>
      <c r="AT12" s="35" t="str">
        <f t="shared" si="0"/>
        <v>contractualRentExp8</v>
      </c>
      <c r="AU12" s="35" t="str">
        <f t="shared" si="0"/>
        <v>contractualRentExp9</v>
      </c>
      <c r="AV12" s="35" t="str">
        <f t="shared" si="0"/>
        <v>contractualRentExp10</v>
      </c>
      <c r="AW12" s="35" t="str">
        <f t="shared" si="0"/>
        <v>contractualRentOpenEnded</v>
      </c>
      <c r="AX12" s="35" t="str">
        <f t="shared" si="0"/>
        <v>courtage</v>
      </c>
      <c r="AY12" s="35" t="str">
        <f t="shared" si="0"/>
        <v>currency</v>
      </c>
      <c r="AZ12" s="35" t="str">
        <f t="shared" si="0"/>
        <v>debt</v>
      </c>
      <c r="BA12" s="35" t="str">
        <f t="shared" si="0"/>
        <v>depreciationFinancialYear</v>
      </c>
      <c r="BB12" s="35" t="str">
        <f t="shared" si="0"/>
        <v>depreciationRemainingCosts</v>
      </c>
      <c r="BC12" s="35" t="str">
        <f t="shared" si="0"/>
        <v>depreciationRemainingDuration</v>
      </c>
      <c r="BD12" s="35" t="str">
        <f t="shared" si="0"/>
        <v>depreciationStart</v>
      </c>
      <c r="BE12" s="35" t="str">
        <f t="shared" si="0"/>
        <v>developmentBudget</v>
      </c>
      <c r="BF12" s="35" t="str">
        <f t="shared" si="0"/>
        <v>developmentDescription</v>
      </c>
      <c r="BG12" s="35" t="str">
        <f t="shared" si="0"/>
        <v>distanceToAirport</v>
      </c>
      <c r="BH12" s="35" t="str">
        <f t="shared" si="0"/>
        <v>distanceToHighway</v>
      </c>
      <c r="BI12" s="35" t="str">
        <f t="shared" si="0"/>
        <v>distanceToPublicTransport</v>
      </c>
      <c r="BJ12" s="35" t="str">
        <f t="shared" si="0"/>
        <v>distanceToRailStation</v>
      </c>
      <c r="BK12" s="35" t="str">
        <f t="shared" si="0"/>
        <v>economicConstructionDate</v>
      </c>
      <c r="BL12" s="35" t="str">
        <f t="shared" si="0"/>
        <v>elevator</v>
      </c>
      <c r="BM12" s="35" t="str">
        <f t="shared" si="0"/>
        <v>fairValue</v>
      </c>
      <c r="BN12" s="35" t="str">
        <f t="shared" ref="BN12:DY12" si="1">IFERROR(LOWER(MID(BN2,1,1))&amp;MID(BN2,2,FIND(".", BN2)-2) &amp; "_" &amp; MID(BN2,FIND(".", BN2)+1,1000),BN2)</f>
        <v>fairValueEstimated</v>
      </c>
      <c r="BO12" s="35" t="str">
        <f t="shared" si="1"/>
        <v>fairValueExpected</v>
      </c>
      <c r="BP12" s="35" t="str">
        <f t="shared" si="1"/>
        <v>greenBuildingCertificate</v>
      </c>
      <c r="BQ12" s="35" t="str">
        <f t="shared" si="1"/>
        <v>greenBuildingVendor</v>
      </c>
      <c r="BR12" s="35" t="str">
        <f t="shared" si="1"/>
        <v>grossInitialYieldAcquisitionTemplate</v>
      </c>
      <c r="BS12" s="35" t="str">
        <f t="shared" si="1"/>
        <v>grossPotentialIncome</v>
      </c>
      <c r="BT12" s="35" t="str">
        <f t="shared" si="1"/>
        <v>grossPotentialIncomeHotel</v>
      </c>
      <c r="BU12" s="35" t="str">
        <f t="shared" si="1"/>
        <v>grossPotentialIncomeHotelLeased</v>
      </c>
      <c r="BV12" s="35" t="str">
        <f t="shared" si="1"/>
        <v>grossPotentialIncomeHotelVacant</v>
      </c>
      <c r="BW12" s="35" t="str">
        <f t="shared" si="1"/>
        <v>grossPotentialIncomeIndustry</v>
      </c>
      <c r="BX12" s="35" t="str">
        <f t="shared" si="1"/>
        <v>grossPotentialIncomeIndustryLeased</v>
      </c>
      <c r="BY12" s="35" t="str">
        <f t="shared" si="1"/>
        <v>grossPotentialIncomeIndustryVacant</v>
      </c>
      <c r="BZ12" s="35" t="str">
        <f t="shared" si="1"/>
        <v>grossPotentialIncomeLeisure</v>
      </c>
      <c r="CA12" s="35" t="str">
        <f t="shared" si="1"/>
        <v>grossPotentialIncomeLeisureLeased</v>
      </c>
      <c r="CB12" s="35" t="str">
        <f t="shared" si="1"/>
        <v>grossPotentialIncomeLeisureVacant</v>
      </c>
      <c r="CC12" s="35" t="str">
        <f t="shared" si="1"/>
        <v>grossPotentialIncomeOffice</v>
      </c>
      <c r="CD12" s="35" t="str">
        <f t="shared" si="1"/>
        <v>grossPotentialIncomeOfficeLeased</v>
      </c>
      <c r="CE12" s="35" t="str">
        <f t="shared" si="1"/>
        <v>grossPotentialIncomeOfficeVacant</v>
      </c>
      <c r="CF12" s="35" t="str">
        <f t="shared" si="1"/>
        <v>grossPotentialIncomeOther</v>
      </c>
      <c r="CG12" s="35" t="str">
        <f t="shared" si="1"/>
        <v>grossPotentialIncomeOtherLeased</v>
      </c>
      <c r="CH12" s="35" t="str">
        <f t="shared" si="1"/>
        <v>grossPotentialIncomeOtherVacant</v>
      </c>
      <c r="CI12" s="35" t="str">
        <f t="shared" si="1"/>
        <v>grossPotentialIncomeParking</v>
      </c>
      <c r="CJ12" s="35" t="str">
        <f t="shared" si="1"/>
        <v>grossPotentialIncomeParkingLeased</v>
      </c>
      <c r="CK12" s="35" t="str">
        <f t="shared" si="1"/>
        <v>grossPotentialIncomeParkingVacant</v>
      </c>
      <c r="CL12" s="35" t="str">
        <f t="shared" si="1"/>
        <v>grossPotentialIncomeResidential</v>
      </c>
      <c r="CM12" s="35" t="str">
        <f t="shared" si="1"/>
        <v>grossPotentialIncomeResidentialLeased</v>
      </c>
      <c r="CN12" s="35" t="str">
        <f t="shared" si="1"/>
        <v>grossPotentialIncomeResidentialVacant</v>
      </c>
      <c r="CO12" s="35" t="str">
        <f t="shared" si="1"/>
        <v>grossPotentialIncomeRetail</v>
      </c>
      <c r="CP12" s="35" t="str">
        <f t="shared" si="1"/>
        <v>grossPotentialIncomeRetailLeased</v>
      </c>
      <c r="CQ12" s="35" t="str">
        <f t="shared" si="1"/>
        <v>grossPotentialIncomeRetailVacant</v>
      </c>
      <c r="CR12" s="35" t="str">
        <f t="shared" si="1"/>
        <v>grossTargetRentHotelLeased</v>
      </c>
      <c r="CS12" s="35" t="str">
        <f t="shared" si="1"/>
        <v>grossTargetRentHotelVacant</v>
      </c>
      <c r="CT12" s="35" t="str">
        <f t="shared" si="1"/>
        <v>grossTargetRentIndustryLeased</v>
      </c>
      <c r="CU12" s="35" t="str">
        <f t="shared" si="1"/>
        <v>grossTargetRentIndustryVacant</v>
      </c>
      <c r="CV12" s="35" t="str">
        <f t="shared" si="1"/>
        <v>grossTargetRentLeisureLeased</v>
      </c>
      <c r="CW12" s="35" t="str">
        <f t="shared" si="1"/>
        <v>grossTargetRentLeisureVacant</v>
      </c>
      <c r="CX12" s="35" t="str">
        <f t="shared" si="1"/>
        <v>grossTargetRentOfficeLeased</v>
      </c>
      <c r="CY12" s="35" t="str">
        <f t="shared" si="1"/>
        <v>grossTargetRentOfficeVacant</v>
      </c>
      <c r="CZ12" s="35" t="str">
        <f t="shared" si="1"/>
        <v>grossTargetRentOtherLeased</v>
      </c>
      <c r="DA12" s="35" t="str">
        <f t="shared" si="1"/>
        <v>grossTargetRentOtherVacant</v>
      </c>
      <c r="DB12" s="35" t="str">
        <f t="shared" si="1"/>
        <v>grossTargetRentParkingLeased</v>
      </c>
      <c r="DC12" s="35" t="str">
        <f t="shared" si="1"/>
        <v>grossTargetRentParkingVacant</v>
      </c>
      <c r="DD12" s="35" t="str">
        <f t="shared" si="1"/>
        <v>grossTargetRentResidentialLeased</v>
      </c>
      <c r="DE12" s="35" t="str">
        <f t="shared" si="1"/>
        <v>grossTargetRentResidentialVacant</v>
      </c>
      <c r="DF12" s="35" t="str">
        <f t="shared" si="1"/>
        <v>grossTargetRentRetailLeased</v>
      </c>
      <c r="DG12" s="35" t="str">
        <f t="shared" si="1"/>
        <v>grossTargetRentRetailVacant</v>
      </c>
      <c r="DH12" s="35" t="str">
        <f t="shared" si="1"/>
        <v>groundRent</v>
      </c>
      <c r="DI12" s="35" t="str">
        <f t="shared" si="1"/>
        <v>heatingType</v>
      </c>
      <c r="DJ12" s="35" t="str">
        <f t="shared" si="1"/>
        <v>interiorQuality</v>
      </c>
      <c r="DK12" s="35" t="str">
        <f t="shared" si="1"/>
        <v>invoiceAmount</v>
      </c>
      <c r="DL12" s="35" t="str">
        <f t="shared" si="1"/>
        <v>ipdObjectId</v>
      </c>
      <c r="DM12" s="35" t="str">
        <f t="shared" si="1"/>
        <v>ipdPortfolioId</v>
      </c>
      <c r="DN12" s="35" t="str">
        <f t="shared" si="1"/>
        <v>lanCables</v>
      </c>
      <c r="DO12" s="35" t="str">
        <f t="shared" si="1"/>
        <v>lastRefurbishmentDate</v>
      </c>
      <c r="DP12" s="35" t="str">
        <f t="shared" si="1"/>
        <v>leaseContractCount</v>
      </c>
      <c r="DQ12" s="35" t="str">
        <f t="shared" si="1"/>
        <v>leasedArea</v>
      </c>
      <c r="DR12" s="35" t="str">
        <f t="shared" si="1"/>
        <v>leasedFloorspace</v>
      </c>
      <c r="DS12" s="35" t="str">
        <f t="shared" si="1"/>
        <v>locationClassificationType</v>
      </c>
      <c r="DT12" s="35" t="str">
        <f t="shared" si="1"/>
        <v>locationQuality</v>
      </c>
      <c r="DU12" s="35" t="str">
        <f t="shared" si="1"/>
        <v>maintenanceCosts</v>
      </c>
      <c r="DV12" s="35" t="str">
        <f t="shared" si="1"/>
        <v>maintenanceCostsExpectedMin</v>
      </c>
      <c r="DW12" s="35" t="str">
        <f t="shared" si="1"/>
        <v>marketNetYield</v>
      </c>
      <c r="DX12" s="35" t="str">
        <f t="shared" si="1"/>
        <v>marketRentalValue</v>
      </c>
      <c r="DY12" s="35" t="str">
        <f t="shared" si="1"/>
        <v>modernisationStatus</v>
      </c>
      <c r="DZ12" s="35" t="str">
        <f t="shared" ref="DZ12:GK12" si="2">IFERROR(LOWER(MID(DZ2,1,1))&amp;MID(DZ2,2,FIND(".", DZ2)-2) &amp; "_" &amp; MID(DZ2,FIND(".", DZ2)+1,1000),DZ2)</f>
        <v>monumentProtectionCategory</v>
      </c>
      <c r="EA12" s="35" t="str">
        <f t="shared" si="2"/>
        <v>netIncome</v>
      </c>
      <c r="EB12" s="35" t="str">
        <f t="shared" si="2"/>
        <v>netInitialYieldAcquisitionTemplate</v>
      </c>
      <c r="EC12" s="35" t="str">
        <f t="shared" si="2"/>
        <v>netOneTimeCosts</v>
      </c>
      <c r="ED12" s="35" t="str">
        <f t="shared" si="2"/>
        <v>netRunningCosts</v>
      </c>
      <c r="EE12" s="35" t="str">
        <f t="shared" si="2"/>
        <v>note</v>
      </c>
      <c r="EF12" s="35" t="str">
        <f t="shared" si="2"/>
        <v>numberOfBathrooms</v>
      </c>
      <c r="EG12" s="35" t="str">
        <f t="shared" si="2"/>
        <v>numberOfBedrooms</v>
      </c>
      <c r="EH12" s="35" t="str">
        <f t="shared" si="2"/>
        <v>numberOfCanteen</v>
      </c>
      <c r="EI12" s="35" t="str">
        <f t="shared" si="2"/>
        <v>numberOfParkingSpaces</v>
      </c>
      <c r="EJ12" s="35" t="str">
        <f t="shared" si="2"/>
        <v>numberOfRooms</v>
      </c>
      <c r="EK12" s="35" t="str">
        <f t="shared" si="2"/>
        <v>obligation</v>
      </c>
      <c r="EL12" s="35" t="str">
        <f t="shared" si="2"/>
        <v>openItems</v>
      </c>
      <c r="EM12" s="35" t="str">
        <f t="shared" si="2"/>
        <v>operatingCosts</v>
      </c>
      <c r="EN12" s="35" t="str">
        <f t="shared" si="2"/>
        <v>operatingCostsSettled</v>
      </c>
      <c r="EO12" s="35" t="str">
        <f t="shared" si="2"/>
        <v>optRate</v>
      </c>
      <c r="EP12" s="35" t="str">
        <f t="shared" si="2"/>
        <v>otherCosts</v>
      </c>
      <c r="EQ12" s="35" t="str">
        <f t="shared" si="2"/>
        <v>overdue</v>
      </c>
      <c r="ER12" s="35" t="str">
        <f t="shared" si="2"/>
        <v>ownerOccupation</v>
      </c>
      <c r="ES12" s="35" t="str">
        <f t="shared" si="2"/>
        <v>ownershipShare</v>
      </c>
      <c r="ET12" s="35" t="str">
        <f t="shared" si="2"/>
        <v>ownershipType</v>
      </c>
      <c r="EU12" s="35" t="str">
        <f t="shared" si="2"/>
        <v>parkingSpaceCount</v>
      </c>
      <c r="EV12" s="35" t="str">
        <f t="shared" si="2"/>
        <v>parkingSpaceCountLeased</v>
      </c>
      <c r="EW12" s="35" t="str">
        <f t="shared" si="2"/>
        <v>partialPurchase</v>
      </c>
      <c r="EX12" s="35" t="str">
        <f t="shared" si="2"/>
        <v>partialSales</v>
      </c>
      <c r="EY12" s="35" t="str">
        <f t="shared" si="2"/>
        <v>plotArea</v>
      </c>
      <c r="EZ12" s="35" t="str">
        <f t="shared" si="2"/>
        <v>portfolioName</v>
      </c>
      <c r="FA12" s="35" t="str">
        <f t="shared" si="2"/>
        <v>portfolioPartName</v>
      </c>
      <c r="FB12" s="35" t="str">
        <f t="shared" si="2"/>
        <v>portfolioType</v>
      </c>
      <c r="FC12" s="35" t="str">
        <f t="shared" si="2"/>
        <v>purchaseAdditionalCosts</v>
      </c>
      <c r="FD12" s="35" t="str">
        <f t="shared" si="2"/>
        <v>purchaseBrokerage</v>
      </c>
      <c r="FE12" s="35" t="str">
        <f t="shared" si="2"/>
        <v>purchaseCosts</v>
      </c>
      <c r="FF12" s="35" t="str">
        <f t="shared" si="2"/>
        <v>purchaseCostsAcquisitionTemplate</v>
      </c>
      <c r="FG12" s="35" t="str">
        <f t="shared" si="2"/>
        <v>purchaseDate</v>
      </c>
      <c r="FH12" s="35" t="str">
        <f t="shared" si="2"/>
        <v>purchaseFeesTaxes</v>
      </c>
      <c r="FI12" s="35" t="str">
        <f t="shared" si="2"/>
        <v>purchaseGrossPrice</v>
      </c>
      <c r="FJ12" s="35" t="str">
        <f t="shared" si="2"/>
        <v>purchaseGrossPriceAcquisitionTemplate</v>
      </c>
      <c r="FK12" s="35" t="str">
        <f t="shared" si="2"/>
        <v>purchaseLegalFees</v>
      </c>
      <c r="FL12" s="35" t="str">
        <f t="shared" si="2"/>
        <v>purchaseNetPrice</v>
      </c>
      <c r="FM12" s="35" t="str">
        <f t="shared" si="2"/>
        <v>purchasePriceAcquisitionTemplate</v>
      </c>
      <c r="FN12" s="35" t="str">
        <f t="shared" si="2"/>
        <v>purchaseTransferTax</v>
      </c>
      <c r="FO12" s="35" t="str">
        <f t="shared" si="2"/>
        <v>rentableArea</v>
      </c>
      <c r="FP12" s="35" t="str">
        <f t="shared" si="2"/>
        <v>rentableAreaExp0</v>
      </c>
      <c r="FQ12" s="35" t="str">
        <f t="shared" si="2"/>
        <v>rentableAreaExp1</v>
      </c>
      <c r="FR12" s="35" t="str">
        <f t="shared" si="2"/>
        <v>rentableAreaExp2</v>
      </c>
      <c r="FS12" s="35" t="str">
        <f t="shared" si="2"/>
        <v>rentableAreaExp3</v>
      </c>
      <c r="FT12" s="35" t="str">
        <f t="shared" si="2"/>
        <v>rentableAreaExp4</v>
      </c>
      <c r="FU12" s="35" t="str">
        <f t="shared" si="2"/>
        <v>rentableAreaExp5</v>
      </c>
      <c r="FV12" s="35" t="str">
        <f t="shared" si="2"/>
        <v>rentableAreaExp6</v>
      </c>
      <c r="FW12" s="35" t="str">
        <f t="shared" si="2"/>
        <v>rentableAreaExp7</v>
      </c>
      <c r="FX12" s="35" t="str">
        <f t="shared" si="2"/>
        <v>rentableAreaExp8</v>
      </c>
      <c r="FY12" s="35" t="str">
        <f t="shared" si="2"/>
        <v>rentableAreaExp9</v>
      </c>
      <c r="FZ12" s="35" t="str">
        <f t="shared" si="2"/>
        <v>rentableAreaExp10</v>
      </c>
      <c r="GA12" s="35" t="str">
        <f t="shared" si="2"/>
        <v>rentableAreaHotelLeased</v>
      </c>
      <c r="GB12" s="35" t="str">
        <f t="shared" si="2"/>
        <v>rentableAreaHotelVacant</v>
      </c>
      <c r="GC12" s="35" t="str">
        <f t="shared" si="2"/>
        <v>rentableAreaIndustryLeased</v>
      </c>
      <c r="GD12" s="35" t="str">
        <f t="shared" si="2"/>
        <v>rentableAreaIndustryVacant</v>
      </c>
      <c r="GE12" s="35" t="str">
        <f t="shared" si="2"/>
        <v>rentableAreaLeisureLeased</v>
      </c>
      <c r="GF12" s="35" t="str">
        <f t="shared" si="2"/>
        <v>rentableAreaLeisureVacant</v>
      </c>
      <c r="GG12" s="35" t="str">
        <f t="shared" si="2"/>
        <v>rentableAreaModernisation</v>
      </c>
      <c r="GH12" s="35" t="str">
        <f t="shared" si="2"/>
        <v>rentableAreaOfficeLeased</v>
      </c>
      <c r="GI12" s="35" t="str">
        <f t="shared" si="2"/>
        <v>rentableAreaOfficeVacant</v>
      </c>
      <c r="GJ12" s="35" t="str">
        <f t="shared" si="2"/>
        <v>rentableAreaOpenEnded</v>
      </c>
      <c r="GK12" s="35" t="str">
        <f t="shared" si="2"/>
        <v>rentableAreaOtherLeased</v>
      </c>
      <c r="GL12" s="35" t="str">
        <f t="shared" ref="GL12:IH12" si="3">IFERROR(LOWER(MID(GL2,1,1))&amp;MID(GL2,2,FIND(".", GL2)-2) &amp; "_" &amp; MID(GL2,FIND(".", GL2)+1,1000),GL2)</f>
        <v>rentableAreaOtherVacant</v>
      </c>
      <c r="GM12" s="35" t="str">
        <f t="shared" si="3"/>
        <v>rentableAreaParkingLeased</v>
      </c>
      <c r="GN12" s="35" t="str">
        <f t="shared" si="3"/>
        <v>rentableAreaParkingVacant</v>
      </c>
      <c r="GO12" s="35" t="str">
        <f t="shared" si="3"/>
        <v>rentableAreaResidentialLeased</v>
      </c>
      <c r="GP12" s="35" t="str">
        <f t="shared" si="3"/>
        <v>rentableAreaResidentialVacant</v>
      </c>
      <c r="GQ12" s="35" t="str">
        <f t="shared" si="3"/>
        <v>rentableAreaRetailLeased</v>
      </c>
      <c r="GR12" s="35" t="str">
        <f t="shared" si="3"/>
        <v>rentableAreaRetailVacant</v>
      </c>
      <c r="GS12" s="35" t="str">
        <f t="shared" si="3"/>
        <v>rentalIncomeAdditional</v>
      </c>
      <c r="GT12" s="35" t="str">
        <f t="shared" si="3"/>
        <v>rentalIncomeMain</v>
      </c>
      <c r="GU12" s="35" t="str">
        <f t="shared" si="3"/>
        <v>rented</v>
      </c>
      <c r="GV12" s="35" t="str">
        <f t="shared" si="3"/>
        <v>retailLocation</v>
      </c>
      <c r="GW12" s="35" t="str">
        <f t="shared" si="3"/>
        <v>riskDescription</v>
      </c>
      <c r="GX12" s="35" t="str">
        <f t="shared" si="3"/>
        <v>riskStyle</v>
      </c>
      <c r="GY12" s="35" t="str">
        <f t="shared" si="3"/>
        <v>saleAdditionalCosts</v>
      </c>
      <c r="GZ12" s="35" t="str">
        <f t="shared" si="3"/>
        <v>saleBrokerage</v>
      </c>
      <c r="HA12" s="35" t="str">
        <f t="shared" si="3"/>
        <v>saleCosts</v>
      </c>
      <c r="HB12" s="35" t="str">
        <f t="shared" si="3"/>
        <v>saleDate</v>
      </c>
      <c r="HC12" s="35" t="str">
        <f t="shared" si="3"/>
        <v>saleGrossPrice</v>
      </c>
      <c r="HD12" s="35" t="str">
        <f t="shared" si="3"/>
        <v>saleNetPrice</v>
      </c>
      <c r="HE12" s="35" t="str">
        <f t="shared" si="3"/>
        <v>saleTransferTax</v>
      </c>
      <c r="HF12" s="35" t="str">
        <f t="shared" si="3"/>
        <v>shareholderLoan</v>
      </c>
      <c r="HG12" s="35" t="str">
        <f t="shared" si="3"/>
        <v>status</v>
      </c>
      <c r="HH12" s="35" t="str">
        <f t="shared" si="3"/>
        <v>tenantCount</v>
      </c>
      <c r="HI12" s="35" t="str">
        <f t="shared" si="3"/>
        <v>tenantCreditRating</v>
      </c>
      <c r="HJ12" s="35" t="str">
        <f t="shared" si="3"/>
        <v>titleOfExposee</v>
      </c>
      <c r="HK12" s="35" t="str">
        <f t="shared" si="3"/>
        <v>totalApportionableCosts</v>
      </c>
      <c r="HL12" s="35" t="str">
        <f t="shared" si="3"/>
        <v>totalGrossCosts</v>
      </c>
      <c r="HM12" s="35" t="str">
        <f t="shared" si="3"/>
        <v>totalNetCosts</v>
      </c>
      <c r="HN12" s="35" t="str">
        <f t="shared" si="3"/>
        <v>transactionCurrency</v>
      </c>
      <c r="HO12" s="35" t="str">
        <f t="shared" si="3"/>
        <v>transactionTF</v>
      </c>
      <c r="HP12" s="35" t="str">
        <f t="shared" si="3"/>
        <v>transactionType</v>
      </c>
      <c r="HQ12" s="35" t="str">
        <f t="shared" si="3"/>
        <v>unitCount</v>
      </c>
      <c r="HR12" s="35" t="str">
        <f t="shared" si="3"/>
        <v>useTypePrimary</v>
      </c>
      <c r="HS12" s="35" t="str">
        <f t="shared" si="3"/>
        <v>useTypeSecondary</v>
      </c>
      <c r="HT12" s="35" t="str">
        <f t="shared" si="3"/>
        <v>vacancyOperatingCosts</v>
      </c>
      <c r="HU12" s="35" t="str">
        <f t="shared" si="3"/>
        <v>valueIncreasingReconstructCosts</v>
      </c>
      <c r="HV12" s="35" t="str">
        <f t="shared" si="3"/>
        <v>address_label</v>
      </c>
      <c r="HW12" s="35" t="str">
        <f t="shared" si="3"/>
        <v>address_floorLocation</v>
      </c>
      <c r="HX12" s="35" t="str">
        <f t="shared" si="3"/>
        <v>address_floor</v>
      </c>
      <c r="HY12" s="35" t="str">
        <f t="shared" si="3"/>
        <v>address_housenumber</v>
      </c>
      <c r="HZ12" s="35" t="str">
        <f t="shared" si="3"/>
        <v>address_street</v>
      </c>
      <c r="IA12" s="35" t="str">
        <f t="shared" si="3"/>
        <v>address_district</v>
      </c>
      <c r="IB12" s="35" t="str">
        <f t="shared" si="3"/>
        <v>address_zip</v>
      </c>
      <c r="IC12" s="35" t="str">
        <f t="shared" si="3"/>
        <v>address_city</v>
      </c>
      <c r="ID12" s="35" t="str">
        <f t="shared" si="3"/>
        <v>address_region</v>
      </c>
      <c r="IE12" s="35" t="str">
        <f t="shared" si="3"/>
        <v>address_country</v>
      </c>
      <c r="IF12" s="35" t="str">
        <f t="shared" si="3"/>
        <v>address_latitude</v>
      </c>
      <c r="IG12" s="35" t="str">
        <f t="shared" si="3"/>
        <v>address_longitude</v>
      </c>
      <c r="IH12" s="35" t="str">
        <f t="shared" si="3"/>
        <v>address_isPublic</v>
      </c>
    </row>
    <row r="13" spans="1:244" ht="18" customHeight="1" x14ac:dyDescent="0.25">
      <c r="A13" s="10" t="s">
        <v>72</v>
      </c>
      <c r="B13" s="35" t="s">
        <v>73</v>
      </c>
      <c r="C13" s="35" t="s">
        <v>73</v>
      </c>
      <c r="D13" s="35" t="s">
        <v>73</v>
      </c>
      <c r="E13" s="35" t="s">
        <v>73</v>
      </c>
      <c r="F13" s="35" t="s">
        <v>74</v>
      </c>
      <c r="G13" s="35" t="s">
        <v>74</v>
      </c>
      <c r="H13" s="35" t="s">
        <v>73</v>
      </c>
      <c r="I13" s="35" t="s">
        <v>77</v>
      </c>
      <c r="J13" s="35" t="s">
        <v>77</v>
      </c>
      <c r="K13" s="35" t="s">
        <v>77</v>
      </c>
      <c r="L13" s="35" t="s">
        <v>77</v>
      </c>
      <c r="M13" s="35" t="s">
        <v>77</v>
      </c>
      <c r="N13" s="35" t="s">
        <v>77</v>
      </c>
      <c r="O13" s="35" t="s">
        <v>77</v>
      </c>
      <c r="P13" s="35" t="s">
        <v>77</v>
      </c>
      <c r="Q13" s="35" t="s">
        <v>77</v>
      </c>
      <c r="R13" s="35" t="s">
        <v>76</v>
      </c>
      <c r="S13" s="35" t="s">
        <v>74</v>
      </c>
      <c r="T13" s="35" t="s">
        <v>74</v>
      </c>
      <c r="U13" s="35" t="s">
        <v>75</v>
      </c>
      <c r="V13" s="35" t="s">
        <v>75</v>
      </c>
      <c r="W13" s="35" t="s">
        <v>75</v>
      </c>
      <c r="X13" s="35" t="s">
        <v>73</v>
      </c>
      <c r="Y13" s="35" t="s">
        <v>77</v>
      </c>
      <c r="Z13" s="35" t="s">
        <v>315</v>
      </c>
      <c r="AA13" s="35" t="s">
        <v>77</v>
      </c>
      <c r="AB13" s="35" t="s">
        <v>76</v>
      </c>
      <c r="AC13" s="35" t="s">
        <v>76</v>
      </c>
      <c r="AD13" s="35" t="s">
        <v>77</v>
      </c>
      <c r="AE13" s="35" t="s">
        <v>77</v>
      </c>
      <c r="AF13" s="35" t="s">
        <v>76</v>
      </c>
      <c r="AG13" s="35" t="s">
        <v>75</v>
      </c>
      <c r="AH13" s="35" t="s">
        <v>74</v>
      </c>
      <c r="AI13" s="35" t="s">
        <v>75</v>
      </c>
      <c r="AJ13" s="35" t="s">
        <v>77</v>
      </c>
      <c r="AK13" s="35" t="s">
        <v>77</v>
      </c>
      <c r="AL13" s="35" t="s">
        <v>73</v>
      </c>
      <c r="AM13" s="35" t="s">
        <v>77</v>
      </c>
      <c r="AN13" s="35" t="s">
        <v>77</v>
      </c>
      <c r="AO13" s="35" t="s">
        <v>77</v>
      </c>
      <c r="AP13" s="35" t="s">
        <v>77</v>
      </c>
      <c r="AQ13" s="35" t="s">
        <v>77</v>
      </c>
      <c r="AR13" s="35" t="s">
        <v>77</v>
      </c>
      <c r="AS13" s="35" t="s">
        <v>77</v>
      </c>
      <c r="AT13" s="35" t="s">
        <v>77</v>
      </c>
      <c r="AU13" s="35" t="s">
        <v>77</v>
      </c>
      <c r="AV13" s="35" t="s">
        <v>77</v>
      </c>
      <c r="AW13" s="35" t="s">
        <v>77</v>
      </c>
      <c r="AX13" s="35" t="s">
        <v>77</v>
      </c>
      <c r="AY13" s="35" t="s">
        <v>1229</v>
      </c>
      <c r="AZ13" s="35" t="s">
        <v>77</v>
      </c>
      <c r="BA13" s="35" t="s">
        <v>77</v>
      </c>
      <c r="BB13" s="35" t="s">
        <v>77</v>
      </c>
      <c r="BC13" s="35" t="s">
        <v>315</v>
      </c>
      <c r="BD13" s="35" t="s">
        <v>74</v>
      </c>
      <c r="BE13" s="35" t="s">
        <v>77</v>
      </c>
      <c r="BF13" s="35" t="s">
        <v>73</v>
      </c>
      <c r="BG13" s="35" t="s">
        <v>78</v>
      </c>
      <c r="BH13" s="35" t="s">
        <v>78</v>
      </c>
      <c r="BI13" s="35" t="s">
        <v>78</v>
      </c>
      <c r="BJ13" s="35" t="s">
        <v>78</v>
      </c>
      <c r="BK13" s="35" t="s">
        <v>74</v>
      </c>
      <c r="BL13" s="35" t="s">
        <v>76</v>
      </c>
      <c r="BM13" s="35" t="s">
        <v>77</v>
      </c>
      <c r="BN13" s="35" t="s">
        <v>77</v>
      </c>
      <c r="BO13" s="35" t="s">
        <v>77</v>
      </c>
      <c r="BP13" s="35" t="s">
        <v>73</v>
      </c>
      <c r="BQ13" s="35" t="s">
        <v>73</v>
      </c>
      <c r="BR13" s="35" t="s">
        <v>78</v>
      </c>
      <c r="BS13" s="35" t="s">
        <v>77</v>
      </c>
      <c r="BT13" s="35" t="s">
        <v>77</v>
      </c>
      <c r="BU13" s="35" t="s">
        <v>77</v>
      </c>
      <c r="BV13" s="35" t="s">
        <v>77</v>
      </c>
      <c r="BW13" s="35" t="s">
        <v>77</v>
      </c>
      <c r="BX13" s="35" t="s">
        <v>77</v>
      </c>
      <c r="BY13" s="35" t="s">
        <v>77</v>
      </c>
      <c r="BZ13" s="35" t="s">
        <v>77</v>
      </c>
      <c r="CA13" s="35" t="s">
        <v>77</v>
      </c>
      <c r="CB13" s="35" t="s">
        <v>77</v>
      </c>
      <c r="CC13" s="35" t="s">
        <v>77</v>
      </c>
      <c r="CD13" s="35" t="s">
        <v>77</v>
      </c>
      <c r="CE13" s="35" t="s">
        <v>77</v>
      </c>
      <c r="CF13" s="35" t="s">
        <v>77</v>
      </c>
      <c r="CG13" s="35" t="s">
        <v>77</v>
      </c>
      <c r="CH13" s="35" t="s">
        <v>77</v>
      </c>
      <c r="CI13" s="35" t="s">
        <v>77</v>
      </c>
      <c r="CJ13" s="35" t="s">
        <v>77</v>
      </c>
      <c r="CK13" s="35" t="s">
        <v>77</v>
      </c>
      <c r="CL13" s="35" t="s">
        <v>77</v>
      </c>
      <c r="CM13" s="35" t="s">
        <v>77</v>
      </c>
      <c r="CN13" s="35" t="s">
        <v>77</v>
      </c>
      <c r="CO13" s="35" t="s">
        <v>77</v>
      </c>
      <c r="CP13" s="35" t="s">
        <v>77</v>
      </c>
      <c r="CQ13" s="35" t="s">
        <v>77</v>
      </c>
      <c r="CR13" s="35" t="s">
        <v>77</v>
      </c>
      <c r="CS13" s="35" t="s">
        <v>77</v>
      </c>
      <c r="CT13" s="35" t="s">
        <v>77</v>
      </c>
      <c r="CU13" s="35" t="s">
        <v>77</v>
      </c>
      <c r="CV13" s="35" t="s">
        <v>77</v>
      </c>
      <c r="CW13" s="35" t="s">
        <v>77</v>
      </c>
      <c r="CX13" s="35" t="s">
        <v>77</v>
      </c>
      <c r="CY13" s="35" t="s">
        <v>77</v>
      </c>
      <c r="CZ13" s="35" t="s">
        <v>77</v>
      </c>
      <c r="DA13" s="35" t="s">
        <v>77</v>
      </c>
      <c r="DB13" s="35" t="s">
        <v>77</v>
      </c>
      <c r="DC13" s="35" t="s">
        <v>77</v>
      </c>
      <c r="DD13" s="35" t="s">
        <v>77</v>
      </c>
      <c r="DE13" s="35" t="s">
        <v>77</v>
      </c>
      <c r="DF13" s="35" t="s">
        <v>77</v>
      </c>
      <c r="DG13" s="35" t="s">
        <v>77</v>
      </c>
      <c r="DH13" s="35" t="s">
        <v>77</v>
      </c>
      <c r="DI13" s="35" t="s">
        <v>75</v>
      </c>
      <c r="DJ13" s="35" t="s">
        <v>75</v>
      </c>
      <c r="DK13" s="35" t="s">
        <v>77</v>
      </c>
      <c r="DL13" s="35" t="s">
        <v>73</v>
      </c>
      <c r="DM13" s="35" t="s">
        <v>73</v>
      </c>
      <c r="DN13" s="35" t="s">
        <v>76</v>
      </c>
      <c r="DO13" s="35" t="s">
        <v>74</v>
      </c>
      <c r="DP13" s="35" t="s">
        <v>78</v>
      </c>
      <c r="DQ13" s="35" t="s">
        <v>80</v>
      </c>
      <c r="DR13" s="35" t="s">
        <v>80</v>
      </c>
      <c r="DS13" s="35" t="s">
        <v>75</v>
      </c>
      <c r="DT13" s="35" t="s">
        <v>75</v>
      </c>
      <c r="DU13" s="35" t="s">
        <v>77</v>
      </c>
      <c r="DV13" s="35" t="s">
        <v>77</v>
      </c>
      <c r="DW13" s="35" t="s">
        <v>78</v>
      </c>
      <c r="DX13" s="35" t="s">
        <v>77</v>
      </c>
      <c r="DY13" s="35" t="s">
        <v>75</v>
      </c>
      <c r="DZ13" s="35" t="s">
        <v>75</v>
      </c>
      <c r="EA13" s="35" t="s">
        <v>77</v>
      </c>
      <c r="EB13" s="35" t="s">
        <v>78</v>
      </c>
      <c r="EC13" s="35" t="s">
        <v>77</v>
      </c>
      <c r="ED13" s="35" t="s">
        <v>77</v>
      </c>
      <c r="EE13" s="35" t="s">
        <v>73</v>
      </c>
      <c r="EF13" s="35" t="s">
        <v>79</v>
      </c>
      <c r="EG13" s="35" t="s">
        <v>79</v>
      </c>
      <c r="EH13" s="35" t="s">
        <v>79</v>
      </c>
      <c r="EI13" s="35" t="s">
        <v>79</v>
      </c>
      <c r="EJ13" s="35" t="s">
        <v>78</v>
      </c>
      <c r="EK13" s="35" t="s">
        <v>77</v>
      </c>
      <c r="EL13" s="35" t="s">
        <v>77</v>
      </c>
      <c r="EM13" s="35" t="s">
        <v>77</v>
      </c>
      <c r="EN13" s="35" t="s">
        <v>77</v>
      </c>
      <c r="EO13" s="35" t="s">
        <v>75</v>
      </c>
      <c r="EP13" s="35" t="s">
        <v>77</v>
      </c>
      <c r="EQ13" s="35" t="s">
        <v>315</v>
      </c>
      <c r="ER13" s="35" t="s">
        <v>76</v>
      </c>
      <c r="ES13" s="35" t="s">
        <v>316</v>
      </c>
      <c r="ET13" s="35" t="s">
        <v>75</v>
      </c>
      <c r="EU13" s="35" t="s">
        <v>78</v>
      </c>
      <c r="EV13" s="35" t="s">
        <v>78</v>
      </c>
      <c r="EW13" s="35" t="s">
        <v>77</v>
      </c>
      <c r="EX13" s="35" t="s">
        <v>77</v>
      </c>
      <c r="EY13" s="35" t="s">
        <v>80</v>
      </c>
      <c r="EZ13" s="35" t="s">
        <v>73</v>
      </c>
      <c r="FA13" s="35" t="s">
        <v>73</v>
      </c>
      <c r="FB13" s="35" t="s">
        <v>75</v>
      </c>
      <c r="FC13" s="35" t="s">
        <v>77</v>
      </c>
      <c r="FD13" s="35" t="s">
        <v>77</v>
      </c>
      <c r="FE13" s="35" t="s">
        <v>77</v>
      </c>
      <c r="FF13" s="35" t="s">
        <v>77</v>
      </c>
      <c r="FG13" s="35" t="s">
        <v>74</v>
      </c>
      <c r="FH13" s="35" t="s">
        <v>77</v>
      </c>
      <c r="FI13" s="35" t="s">
        <v>77</v>
      </c>
      <c r="FJ13" s="35" t="s">
        <v>77</v>
      </c>
      <c r="FK13" s="35" t="s">
        <v>77</v>
      </c>
      <c r="FL13" s="35" t="s">
        <v>77</v>
      </c>
      <c r="FM13" s="35" t="s">
        <v>77</v>
      </c>
      <c r="FN13" s="35" t="s">
        <v>77</v>
      </c>
      <c r="FO13" s="35" t="s">
        <v>80</v>
      </c>
      <c r="FP13" s="35" t="s">
        <v>80</v>
      </c>
      <c r="FQ13" s="35" t="s">
        <v>80</v>
      </c>
      <c r="FR13" s="35" t="s">
        <v>80</v>
      </c>
      <c r="FS13" s="35" t="s">
        <v>80</v>
      </c>
      <c r="FT13" s="35" t="s">
        <v>80</v>
      </c>
      <c r="FU13" s="35" t="s">
        <v>80</v>
      </c>
      <c r="FV13" s="35" t="s">
        <v>80</v>
      </c>
      <c r="FW13" s="35" t="s">
        <v>80</v>
      </c>
      <c r="FX13" s="35" t="s">
        <v>80</v>
      </c>
      <c r="FY13" s="35" t="s">
        <v>80</v>
      </c>
      <c r="FZ13" s="35" t="s">
        <v>80</v>
      </c>
      <c r="GA13" s="35" t="s">
        <v>80</v>
      </c>
      <c r="GB13" s="35" t="s">
        <v>80</v>
      </c>
      <c r="GC13" s="35" t="s">
        <v>80</v>
      </c>
      <c r="GD13" s="35" t="s">
        <v>80</v>
      </c>
      <c r="GE13" s="35" t="s">
        <v>80</v>
      </c>
      <c r="GF13" s="35" t="s">
        <v>80</v>
      </c>
      <c r="GG13" s="35" t="s">
        <v>80</v>
      </c>
      <c r="GH13" s="35" t="s">
        <v>80</v>
      </c>
      <c r="GI13" s="35" t="s">
        <v>80</v>
      </c>
      <c r="GJ13" s="35" t="s">
        <v>80</v>
      </c>
      <c r="GK13" s="35" t="s">
        <v>80</v>
      </c>
      <c r="GL13" s="35" t="s">
        <v>80</v>
      </c>
      <c r="GM13" s="35" t="s">
        <v>80</v>
      </c>
      <c r="GN13" s="35" t="s">
        <v>80</v>
      </c>
      <c r="GO13" s="35" t="s">
        <v>80</v>
      </c>
      <c r="GP13" s="35" t="s">
        <v>80</v>
      </c>
      <c r="GQ13" s="35" t="s">
        <v>80</v>
      </c>
      <c r="GR13" s="35" t="s">
        <v>80</v>
      </c>
      <c r="GS13" s="35" t="s">
        <v>77</v>
      </c>
      <c r="GT13" s="35" t="s">
        <v>77</v>
      </c>
      <c r="GU13" s="35" t="s">
        <v>76</v>
      </c>
      <c r="GV13" s="35" t="s">
        <v>75</v>
      </c>
      <c r="GW13" s="35" t="s">
        <v>73</v>
      </c>
      <c r="GX13" s="35" t="s">
        <v>75</v>
      </c>
      <c r="GY13" s="35" t="s">
        <v>77</v>
      </c>
      <c r="GZ13" s="35" t="s">
        <v>77</v>
      </c>
      <c r="HA13" s="35" t="s">
        <v>77</v>
      </c>
      <c r="HB13" s="35" t="s">
        <v>74</v>
      </c>
      <c r="HC13" s="35" t="s">
        <v>77</v>
      </c>
      <c r="HD13" s="35" t="s">
        <v>77</v>
      </c>
      <c r="HE13" s="35" t="s">
        <v>77</v>
      </c>
      <c r="HF13" s="35" t="s">
        <v>77</v>
      </c>
      <c r="HG13" s="35" t="s">
        <v>75</v>
      </c>
      <c r="HH13" s="35" t="s">
        <v>78</v>
      </c>
      <c r="HI13" s="35" t="s">
        <v>73</v>
      </c>
      <c r="HJ13" s="35" t="s">
        <v>73</v>
      </c>
      <c r="HK13" s="35" t="s">
        <v>77</v>
      </c>
      <c r="HL13" s="35" t="s">
        <v>77</v>
      </c>
      <c r="HM13" s="35" t="s">
        <v>77</v>
      </c>
      <c r="HN13" s="35" t="s">
        <v>1229</v>
      </c>
      <c r="HO13" s="35" t="s">
        <v>78</v>
      </c>
      <c r="HP13" s="35" t="s">
        <v>75</v>
      </c>
      <c r="HQ13" s="35" t="s">
        <v>78</v>
      </c>
      <c r="HR13" s="35" t="s">
        <v>75</v>
      </c>
      <c r="HS13" s="35" t="s">
        <v>75</v>
      </c>
      <c r="HT13" s="35" t="s">
        <v>77</v>
      </c>
      <c r="HU13" s="35" t="s">
        <v>77</v>
      </c>
      <c r="HV13" s="35" t="s">
        <v>73</v>
      </c>
      <c r="HW13" s="35" t="s">
        <v>73</v>
      </c>
      <c r="HX13" s="35" t="s">
        <v>73</v>
      </c>
      <c r="HY13" s="35" t="s">
        <v>73</v>
      </c>
      <c r="HZ13" s="35" t="s">
        <v>73</v>
      </c>
      <c r="IA13" s="35" t="s">
        <v>73</v>
      </c>
      <c r="IB13" s="35" t="s">
        <v>73</v>
      </c>
      <c r="IC13" s="35" t="s">
        <v>73</v>
      </c>
      <c r="ID13" s="35" t="s">
        <v>73</v>
      </c>
      <c r="IE13" s="35" t="s">
        <v>75</v>
      </c>
      <c r="IF13" s="35" t="s">
        <v>78</v>
      </c>
      <c r="IG13" s="35" t="s">
        <v>78</v>
      </c>
      <c r="IH13" s="35" t="s">
        <v>76</v>
      </c>
    </row>
    <row r="14" spans="1:244" ht="18" customHeight="1" x14ac:dyDescent="0.25">
      <c r="A14" s="10" t="s">
        <v>81</v>
      </c>
      <c r="B14" s="35" t="s">
        <v>73</v>
      </c>
      <c r="C14" s="35" t="s">
        <v>73</v>
      </c>
      <c r="D14" s="35" t="s">
        <v>73</v>
      </c>
      <c r="E14" s="35" t="s">
        <v>73</v>
      </c>
      <c r="F14" s="35" t="s">
        <v>82</v>
      </c>
      <c r="G14" s="35" t="s">
        <v>82</v>
      </c>
      <c r="H14" s="35" t="s">
        <v>73</v>
      </c>
      <c r="I14" s="35" t="s">
        <v>77</v>
      </c>
      <c r="J14" s="35" t="s">
        <v>77</v>
      </c>
      <c r="K14" s="35" t="s">
        <v>77</v>
      </c>
      <c r="L14" s="35" t="s">
        <v>77</v>
      </c>
      <c r="M14" s="35" t="s">
        <v>77</v>
      </c>
      <c r="N14" s="35" t="s">
        <v>77</v>
      </c>
      <c r="O14" s="35" t="s">
        <v>77</v>
      </c>
      <c r="P14" s="35" t="s">
        <v>77</v>
      </c>
      <c r="Q14" s="35" t="s">
        <v>77</v>
      </c>
      <c r="R14" s="35" t="s">
        <v>76</v>
      </c>
      <c r="S14" s="35" t="s">
        <v>82</v>
      </c>
      <c r="T14" s="35" t="s">
        <v>82</v>
      </c>
      <c r="U14" s="35" t="s">
        <v>75</v>
      </c>
      <c r="V14" s="35" t="s">
        <v>75</v>
      </c>
      <c r="W14" s="35" t="s">
        <v>75</v>
      </c>
      <c r="X14" s="35" t="s">
        <v>73</v>
      </c>
      <c r="Y14" s="35" t="s">
        <v>77</v>
      </c>
      <c r="Z14" s="35" t="s">
        <v>317</v>
      </c>
      <c r="AA14" s="35" t="s">
        <v>77</v>
      </c>
      <c r="AB14" s="35" t="s">
        <v>76</v>
      </c>
      <c r="AC14" s="35" t="s">
        <v>76</v>
      </c>
      <c r="AD14" s="35" t="s">
        <v>77</v>
      </c>
      <c r="AE14" s="35" t="s">
        <v>77</v>
      </c>
      <c r="AF14" s="35" t="s">
        <v>76</v>
      </c>
      <c r="AG14" s="35" t="s">
        <v>75</v>
      </c>
      <c r="AH14" s="35" t="s">
        <v>82</v>
      </c>
      <c r="AI14" s="35" t="s">
        <v>75</v>
      </c>
      <c r="AJ14" s="35" t="s">
        <v>77</v>
      </c>
      <c r="AK14" s="35" t="s">
        <v>77</v>
      </c>
      <c r="AL14" s="35" t="s">
        <v>73</v>
      </c>
      <c r="AM14" s="35" t="s">
        <v>77</v>
      </c>
      <c r="AN14" s="35" t="s">
        <v>77</v>
      </c>
      <c r="AO14" s="35" t="s">
        <v>77</v>
      </c>
      <c r="AP14" s="35" t="s">
        <v>77</v>
      </c>
      <c r="AQ14" s="35" t="s">
        <v>77</v>
      </c>
      <c r="AR14" s="35" t="s">
        <v>77</v>
      </c>
      <c r="AS14" s="35" t="s">
        <v>77</v>
      </c>
      <c r="AT14" s="35" t="s">
        <v>77</v>
      </c>
      <c r="AU14" s="35" t="s">
        <v>77</v>
      </c>
      <c r="AV14" s="35" t="s">
        <v>77</v>
      </c>
      <c r="AW14" s="35" t="s">
        <v>77</v>
      </c>
      <c r="AX14" s="35" t="s">
        <v>77</v>
      </c>
      <c r="AY14" s="35" t="s">
        <v>1229</v>
      </c>
      <c r="AZ14" s="35" t="s">
        <v>77</v>
      </c>
      <c r="BA14" s="35" t="s">
        <v>77</v>
      </c>
      <c r="BB14" s="35" t="s">
        <v>77</v>
      </c>
      <c r="BC14" s="35" t="s">
        <v>317</v>
      </c>
      <c r="BD14" s="35" t="s">
        <v>82</v>
      </c>
      <c r="BE14" s="35" t="s">
        <v>77</v>
      </c>
      <c r="BF14" s="35" t="s">
        <v>73</v>
      </c>
      <c r="BG14" s="35" t="s">
        <v>83</v>
      </c>
      <c r="BH14" s="35" t="s">
        <v>83</v>
      </c>
      <c r="BI14" s="35" t="s">
        <v>83</v>
      </c>
      <c r="BJ14" s="35" t="s">
        <v>83</v>
      </c>
      <c r="BK14" s="35" t="s">
        <v>82</v>
      </c>
      <c r="BL14" s="35" t="s">
        <v>76</v>
      </c>
      <c r="BM14" s="35" t="s">
        <v>77</v>
      </c>
      <c r="BN14" s="35" t="s">
        <v>77</v>
      </c>
      <c r="BO14" s="35" t="s">
        <v>77</v>
      </c>
      <c r="BP14" s="35" t="s">
        <v>73</v>
      </c>
      <c r="BQ14" s="35" t="s">
        <v>73</v>
      </c>
      <c r="BR14" s="35" t="s">
        <v>78</v>
      </c>
      <c r="BS14" s="35" t="s">
        <v>77</v>
      </c>
      <c r="BT14" s="35" t="s">
        <v>77</v>
      </c>
      <c r="BU14" s="35" t="s">
        <v>77</v>
      </c>
      <c r="BV14" s="35" t="s">
        <v>77</v>
      </c>
      <c r="BW14" s="35" t="s">
        <v>77</v>
      </c>
      <c r="BX14" s="35" t="s">
        <v>77</v>
      </c>
      <c r="BY14" s="35" t="s">
        <v>77</v>
      </c>
      <c r="BZ14" s="35" t="s">
        <v>77</v>
      </c>
      <c r="CA14" s="35" t="s">
        <v>77</v>
      </c>
      <c r="CB14" s="35" t="s">
        <v>77</v>
      </c>
      <c r="CC14" s="35" t="s">
        <v>77</v>
      </c>
      <c r="CD14" s="35" t="s">
        <v>77</v>
      </c>
      <c r="CE14" s="35" t="s">
        <v>77</v>
      </c>
      <c r="CF14" s="35" t="s">
        <v>77</v>
      </c>
      <c r="CG14" s="35" t="s">
        <v>77</v>
      </c>
      <c r="CH14" s="35" t="s">
        <v>77</v>
      </c>
      <c r="CI14" s="35" t="s">
        <v>77</v>
      </c>
      <c r="CJ14" s="35" t="s">
        <v>77</v>
      </c>
      <c r="CK14" s="35" t="s">
        <v>77</v>
      </c>
      <c r="CL14" s="35" t="s">
        <v>77</v>
      </c>
      <c r="CM14" s="35" t="s">
        <v>77</v>
      </c>
      <c r="CN14" s="35" t="s">
        <v>77</v>
      </c>
      <c r="CO14" s="35" t="s">
        <v>77</v>
      </c>
      <c r="CP14" s="35" t="s">
        <v>77</v>
      </c>
      <c r="CQ14" s="35" t="s">
        <v>77</v>
      </c>
      <c r="CR14" s="35" t="s">
        <v>77</v>
      </c>
      <c r="CS14" s="35" t="s">
        <v>77</v>
      </c>
      <c r="CT14" s="35" t="s">
        <v>77</v>
      </c>
      <c r="CU14" s="35" t="s">
        <v>77</v>
      </c>
      <c r="CV14" s="35" t="s">
        <v>77</v>
      </c>
      <c r="CW14" s="35" t="s">
        <v>77</v>
      </c>
      <c r="CX14" s="35" t="s">
        <v>77</v>
      </c>
      <c r="CY14" s="35" t="s">
        <v>77</v>
      </c>
      <c r="CZ14" s="35" t="s">
        <v>77</v>
      </c>
      <c r="DA14" s="35" t="s">
        <v>77</v>
      </c>
      <c r="DB14" s="35" t="s">
        <v>77</v>
      </c>
      <c r="DC14" s="35" t="s">
        <v>77</v>
      </c>
      <c r="DD14" s="35" t="s">
        <v>77</v>
      </c>
      <c r="DE14" s="35" t="s">
        <v>77</v>
      </c>
      <c r="DF14" s="35" t="s">
        <v>77</v>
      </c>
      <c r="DG14" s="35" t="s">
        <v>77</v>
      </c>
      <c r="DH14" s="35" t="s">
        <v>77</v>
      </c>
      <c r="DI14" s="35" t="s">
        <v>75</v>
      </c>
      <c r="DJ14" s="35" t="s">
        <v>75</v>
      </c>
      <c r="DK14" s="35" t="s">
        <v>77</v>
      </c>
      <c r="DL14" s="35" t="s">
        <v>73</v>
      </c>
      <c r="DM14" s="35" t="s">
        <v>73</v>
      </c>
      <c r="DN14" s="35" t="s">
        <v>76</v>
      </c>
      <c r="DO14" s="35" t="s">
        <v>82</v>
      </c>
      <c r="DP14" s="35" t="s">
        <v>83</v>
      </c>
      <c r="DQ14" s="35" t="s">
        <v>80</v>
      </c>
      <c r="DR14" s="35" t="s">
        <v>80</v>
      </c>
      <c r="DS14" s="35" t="s">
        <v>75</v>
      </c>
      <c r="DT14" s="35" t="s">
        <v>75</v>
      </c>
      <c r="DU14" s="35" t="s">
        <v>77</v>
      </c>
      <c r="DV14" s="35" t="s">
        <v>77</v>
      </c>
      <c r="DW14" s="35" t="s">
        <v>78</v>
      </c>
      <c r="DX14" s="35" t="s">
        <v>77</v>
      </c>
      <c r="DY14" s="35" t="s">
        <v>75</v>
      </c>
      <c r="DZ14" s="35" t="s">
        <v>75</v>
      </c>
      <c r="EA14" s="35" t="s">
        <v>77</v>
      </c>
      <c r="EB14" s="35" t="s">
        <v>78</v>
      </c>
      <c r="EC14" s="35" t="s">
        <v>77</v>
      </c>
      <c r="ED14" s="35" t="s">
        <v>77</v>
      </c>
      <c r="EE14" s="35" t="s">
        <v>73</v>
      </c>
      <c r="EF14" s="35" t="s">
        <v>84</v>
      </c>
      <c r="EG14" s="35" t="s">
        <v>84</v>
      </c>
      <c r="EH14" s="35" t="s">
        <v>84</v>
      </c>
      <c r="EI14" s="35" t="s">
        <v>84</v>
      </c>
      <c r="EJ14" s="35" t="s">
        <v>83</v>
      </c>
      <c r="EK14" s="35" t="s">
        <v>77</v>
      </c>
      <c r="EL14" s="35" t="s">
        <v>77</v>
      </c>
      <c r="EM14" s="35" t="s">
        <v>77</v>
      </c>
      <c r="EN14" s="35" t="s">
        <v>77</v>
      </c>
      <c r="EO14" s="35" t="s">
        <v>75</v>
      </c>
      <c r="EP14" s="35" t="s">
        <v>77</v>
      </c>
      <c r="EQ14" s="35" t="s">
        <v>317</v>
      </c>
      <c r="ER14" s="35" t="s">
        <v>76</v>
      </c>
      <c r="ES14" s="35" t="s">
        <v>318</v>
      </c>
      <c r="ET14" s="35" t="s">
        <v>75</v>
      </c>
      <c r="EU14" s="35" t="s">
        <v>83</v>
      </c>
      <c r="EV14" s="35" t="s">
        <v>83</v>
      </c>
      <c r="EW14" s="35" t="s">
        <v>77</v>
      </c>
      <c r="EX14" s="35" t="s">
        <v>77</v>
      </c>
      <c r="EY14" s="35" t="s">
        <v>80</v>
      </c>
      <c r="EZ14" s="35" t="s">
        <v>73</v>
      </c>
      <c r="FA14" s="35" t="s">
        <v>73</v>
      </c>
      <c r="FB14" s="35" t="s">
        <v>75</v>
      </c>
      <c r="FC14" s="35" t="s">
        <v>77</v>
      </c>
      <c r="FD14" s="35" t="s">
        <v>77</v>
      </c>
      <c r="FE14" s="35" t="s">
        <v>77</v>
      </c>
      <c r="FF14" s="35" t="s">
        <v>77</v>
      </c>
      <c r="FG14" s="35" t="s">
        <v>82</v>
      </c>
      <c r="FH14" s="35" t="s">
        <v>77</v>
      </c>
      <c r="FI14" s="35" t="s">
        <v>77</v>
      </c>
      <c r="FJ14" s="35" t="s">
        <v>77</v>
      </c>
      <c r="FK14" s="35" t="s">
        <v>77</v>
      </c>
      <c r="FL14" s="35" t="s">
        <v>77</v>
      </c>
      <c r="FM14" s="35" t="s">
        <v>77</v>
      </c>
      <c r="FN14" s="35" t="s">
        <v>77</v>
      </c>
      <c r="FO14" s="35" t="s">
        <v>80</v>
      </c>
      <c r="FP14" s="35" t="s">
        <v>80</v>
      </c>
      <c r="FQ14" s="35" t="s">
        <v>80</v>
      </c>
      <c r="FR14" s="35" t="s">
        <v>80</v>
      </c>
      <c r="FS14" s="35" t="s">
        <v>80</v>
      </c>
      <c r="FT14" s="35" t="s">
        <v>80</v>
      </c>
      <c r="FU14" s="35" t="s">
        <v>80</v>
      </c>
      <c r="FV14" s="35" t="s">
        <v>80</v>
      </c>
      <c r="FW14" s="35" t="s">
        <v>80</v>
      </c>
      <c r="FX14" s="35" t="s">
        <v>80</v>
      </c>
      <c r="FY14" s="35" t="s">
        <v>80</v>
      </c>
      <c r="FZ14" s="35" t="s">
        <v>80</v>
      </c>
      <c r="GA14" s="35" t="s">
        <v>80</v>
      </c>
      <c r="GB14" s="35" t="s">
        <v>80</v>
      </c>
      <c r="GC14" s="35" t="s">
        <v>80</v>
      </c>
      <c r="GD14" s="35" t="s">
        <v>80</v>
      </c>
      <c r="GE14" s="35" t="s">
        <v>80</v>
      </c>
      <c r="GF14" s="35" t="s">
        <v>80</v>
      </c>
      <c r="GG14" s="35" t="s">
        <v>80</v>
      </c>
      <c r="GH14" s="35" t="s">
        <v>80</v>
      </c>
      <c r="GI14" s="35" t="s">
        <v>80</v>
      </c>
      <c r="GJ14" s="35" t="s">
        <v>80</v>
      </c>
      <c r="GK14" s="35" t="s">
        <v>80</v>
      </c>
      <c r="GL14" s="35" t="s">
        <v>80</v>
      </c>
      <c r="GM14" s="35" t="s">
        <v>80</v>
      </c>
      <c r="GN14" s="35" t="s">
        <v>80</v>
      </c>
      <c r="GO14" s="35" t="s">
        <v>80</v>
      </c>
      <c r="GP14" s="35" t="s">
        <v>80</v>
      </c>
      <c r="GQ14" s="35" t="s">
        <v>80</v>
      </c>
      <c r="GR14" s="35" t="s">
        <v>80</v>
      </c>
      <c r="GS14" s="35" t="s">
        <v>77</v>
      </c>
      <c r="GT14" s="35" t="s">
        <v>77</v>
      </c>
      <c r="GU14" s="35" t="s">
        <v>76</v>
      </c>
      <c r="GV14" s="35" t="s">
        <v>75</v>
      </c>
      <c r="GW14" s="35" t="s">
        <v>73</v>
      </c>
      <c r="GX14" s="35" t="s">
        <v>75</v>
      </c>
      <c r="GY14" s="35" t="s">
        <v>77</v>
      </c>
      <c r="GZ14" s="35" t="s">
        <v>77</v>
      </c>
      <c r="HA14" s="35" t="s">
        <v>77</v>
      </c>
      <c r="HB14" s="35" t="s">
        <v>82</v>
      </c>
      <c r="HC14" s="35" t="s">
        <v>77</v>
      </c>
      <c r="HD14" s="35" t="s">
        <v>77</v>
      </c>
      <c r="HE14" s="35" t="s">
        <v>77</v>
      </c>
      <c r="HF14" s="35" t="s">
        <v>77</v>
      </c>
      <c r="HG14" s="35" t="s">
        <v>75</v>
      </c>
      <c r="HH14" s="35" t="s">
        <v>83</v>
      </c>
      <c r="HI14" s="35" t="s">
        <v>73</v>
      </c>
      <c r="HJ14" s="35" t="s">
        <v>73</v>
      </c>
      <c r="HK14" s="35" t="s">
        <v>77</v>
      </c>
      <c r="HL14" s="35" t="s">
        <v>77</v>
      </c>
      <c r="HM14" s="35" t="s">
        <v>77</v>
      </c>
      <c r="HN14" s="35" t="s">
        <v>1229</v>
      </c>
      <c r="HO14" s="35" t="s">
        <v>78</v>
      </c>
      <c r="HP14" s="35" t="s">
        <v>75</v>
      </c>
      <c r="HQ14" s="35" t="s">
        <v>83</v>
      </c>
      <c r="HR14" s="35" t="s">
        <v>75</v>
      </c>
      <c r="HS14" s="35" t="s">
        <v>75</v>
      </c>
      <c r="HT14" s="35" t="s">
        <v>77</v>
      </c>
      <c r="HU14" s="35" t="s">
        <v>77</v>
      </c>
      <c r="HV14" s="35" t="s">
        <v>73</v>
      </c>
      <c r="HW14" s="35" t="s">
        <v>73</v>
      </c>
      <c r="HX14" s="35" t="s">
        <v>73</v>
      </c>
      <c r="HY14" s="35" t="s">
        <v>73</v>
      </c>
      <c r="HZ14" s="35" t="s">
        <v>73</v>
      </c>
      <c r="IA14" s="35" t="s">
        <v>73</v>
      </c>
      <c r="IB14" s="35" t="s">
        <v>73</v>
      </c>
      <c r="IC14" s="35" t="s">
        <v>73</v>
      </c>
      <c r="ID14" s="35" t="s">
        <v>73</v>
      </c>
      <c r="IE14" s="35" t="s">
        <v>75</v>
      </c>
      <c r="IF14" s="35" t="s">
        <v>78</v>
      </c>
      <c r="IG14" s="35" t="s">
        <v>78</v>
      </c>
      <c r="IH14" s="35" t="s">
        <v>76</v>
      </c>
    </row>
    <row r="15" spans="1:244" ht="18" customHeight="1" x14ac:dyDescent="0.25">
      <c r="A15" s="10" t="s">
        <v>5404</v>
      </c>
      <c r="B15" s="35" t="str">
        <f>IF(OR(B13="Decimal",B13="Percentage"),"REAL",IF(OR(B13="Boolean",B13="Integer"),"INTEGER","TEXT"))</f>
        <v>TEXT</v>
      </c>
      <c r="C15" s="35" t="str">
        <f t="shared" ref="C15:BI15" si="4">IF(OR(C13="Decimal",C13="Percentage"),"REAL",IF(OR(C13="Boolean",C13="Integer"),"INTEGER","TEXT"))</f>
        <v>TEXT</v>
      </c>
      <c r="D15" s="35" t="str">
        <f t="shared" si="4"/>
        <v>TEXT</v>
      </c>
      <c r="E15" s="35" t="str">
        <f t="shared" si="4"/>
        <v>TEXT</v>
      </c>
      <c r="F15" s="35" t="str">
        <f t="shared" si="4"/>
        <v>TEXT</v>
      </c>
      <c r="G15" s="35" t="str">
        <f t="shared" si="4"/>
        <v>TEXT</v>
      </c>
      <c r="H15" s="35" t="str">
        <f t="shared" si="4"/>
        <v>TEXT</v>
      </c>
      <c r="I15" s="35" t="str">
        <f t="shared" si="4"/>
        <v>TEXT</v>
      </c>
      <c r="J15" s="35" t="str">
        <f t="shared" si="4"/>
        <v>TEXT</v>
      </c>
      <c r="K15" s="35" t="str">
        <f>IF(OR(K13="Decimal",K13="Percentage"),"REAL",IF(OR(K13="Boolean",K13="Integer"),"INTEGER","TEXT"))</f>
        <v>TEXT</v>
      </c>
      <c r="L15" s="35" t="str">
        <f t="shared" si="4"/>
        <v>TEXT</v>
      </c>
      <c r="M15" s="35" t="str">
        <f t="shared" si="4"/>
        <v>TEXT</v>
      </c>
      <c r="N15" s="35" t="str">
        <f t="shared" si="4"/>
        <v>TEXT</v>
      </c>
      <c r="O15" s="35" t="str">
        <f t="shared" si="4"/>
        <v>TEXT</v>
      </c>
      <c r="P15" s="35" t="str">
        <f t="shared" si="4"/>
        <v>TEXT</v>
      </c>
      <c r="Q15" s="35" t="str">
        <f t="shared" si="4"/>
        <v>TEXT</v>
      </c>
      <c r="R15" s="35" t="str">
        <f t="shared" si="4"/>
        <v>INTEGER</v>
      </c>
      <c r="S15" s="35" t="str">
        <f t="shared" si="4"/>
        <v>TEXT</v>
      </c>
      <c r="T15" s="35" t="str">
        <f>IF(OR(T13="Decimal",T13="Percentage"),"REAL",IF(OR(T13="Boolean",T13="Integer"),"INTEGER","TEXT"))</f>
        <v>TEXT</v>
      </c>
      <c r="U15" s="35" t="str">
        <f t="shared" si="4"/>
        <v>TEXT</v>
      </c>
      <c r="V15" s="35" t="str">
        <f t="shared" si="4"/>
        <v>TEXT</v>
      </c>
      <c r="W15" s="35" t="str">
        <f t="shared" si="4"/>
        <v>TEXT</v>
      </c>
      <c r="X15" s="35" t="str">
        <f t="shared" si="4"/>
        <v>TEXT</v>
      </c>
      <c r="Y15" s="35" t="str">
        <f t="shared" si="4"/>
        <v>TEXT</v>
      </c>
      <c r="Z15" s="35" t="str">
        <f t="shared" si="4"/>
        <v>TEXT</v>
      </c>
      <c r="AA15" s="35" t="str">
        <f t="shared" si="4"/>
        <v>TEXT</v>
      </c>
      <c r="AB15" s="35" t="str">
        <f t="shared" si="4"/>
        <v>INTEGER</v>
      </c>
      <c r="AC15" s="35" t="str">
        <f>IF(OR(AC13="Decimal",AC13="Percentage"),"REAL",IF(OR(AC13="Boolean",AC13="Integer"),"INTEGER","TEXT"))</f>
        <v>INTEGER</v>
      </c>
      <c r="AD15" s="35" t="str">
        <f t="shared" si="4"/>
        <v>TEXT</v>
      </c>
      <c r="AE15" s="35" t="str">
        <f t="shared" si="4"/>
        <v>TEXT</v>
      </c>
      <c r="AF15" s="35" t="str">
        <f t="shared" si="4"/>
        <v>INTEGER</v>
      </c>
      <c r="AG15" s="35" t="str">
        <f t="shared" si="4"/>
        <v>TEXT</v>
      </c>
      <c r="AH15" s="35" t="str">
        <f t="shared" si="4"/>
        <v>TEXT</v>
      </c>
      <c r="AI15" s="35" t="str">
        <f>IF(OR(AI13="Decimal",AI13="Percentage"),"REAL",IF(OR(AI13="Boolean",AI13="Integer"),"INTEGER","TEXT"))</f>
        <v>TEXT</v>
      </c>
      <c r="AJ15" s="35" t="str">
        <f t="shared" si="4"/>
        <v>TEXT</v>
      </c>
      <c r="AK15" s="35" t="str">
        <f t="shared" si="4"/>
        <v>TEXT</v>
      </c>
      <c r="AL15" s="35" t="str">
        <f t="shared" si="4"/>
        <v>TEXT</v>
      </c>
      <c r="AM15" s="35" t="str">
        <f t="shared" si="4"/>
        <v>TEXT</v>
      </c>
      <c r="AN15" s="35" t="str">
        <f t="shared" si="4"/>
        <v>TEXT</v>
      </c>
      <c r="AO15" s="35" t="str">
        <f t="shared" si="4"/>
        <v>TEXT</v>
      </c>
      <c r="AP15" s="35" t="str">
        <f t="shared" si="4"/>
        <v>TEXT</v>
      </c>
      <c r="AQ15" s="35" t="str">
        <f t="shared" si="4"/>
        <v>TEXT</v>
      </c>
      <c r="AR15" s="35" t="str">
        <f>IF(OR(AR13="Decimal",AR13="Percentage"),"REAL",IF(OR(AR13="Boolean",AR13="Integer"),"INTEGER","TEXT"))</f>
        <v>TEXT</v>
      </c>
      <c r="AS15" s="35" t="str">
        <f t="shared" si="4"/>
        <v>TEXT</v>
      </c>
      <c r="AT15" s="35" t="str">
        <f t="shared" si="4"/>
        <v>TEXT</v>
      </c>
      <c r="AU15" s="35" t="str">
        <f t="shared" si="4"/>
        <v>TEXT</v>
      </c>
      <c r="AV15" s="35" t="str">
        <f t="shared" si="4"/>
        <v>TEXT</v>
      </c>
      <c r="AW15" s="35" t="str">
        <f t="shared" si="4"/>
        <v>TEXT</v>
      </c>
      <c r="AX15" s="35" t="str">
        <f t="shared" si="4"/>
        <v>TEXT</v>
      </c>
      <c r="AY15" s="35" t="str">
        <f t="shared" si="4"/>
        <v>TEXT</v>
      </c>
      <c r="AZ15" s="35" t="str">
        <f t="shared" si="4"/>
        <v>TEXT</v>
      </c>
      <c r="BA15" s="35" t="str">
        <f>IF(OR(BA13="Decimal",BA13="Percentage"),"REAL",IF(OR(BA13="Boolean",BA13="Integer"),"INTEGER","TEXT"))</f>
        <v>TEXT</v>
      </c>
      <c r="BB15" s="35" t="str">
        <f t="shared" si="4"/>
        <v>TEXT</v>
      </c>
      <c r="BC15" s="35" t="str">
        <f t="shared" si="4"/>
        <v>TEXT</v>
      </c>
      <c r="BD15" s="35" t="str">
        <f t="shared" si="4"/>
        <v>TEXT</v>
      </c>
      <c r="BE15" s="35" t="str">
        <f t="shared" si="4"/>
        <v>TEXT</v>
      </c>
      <c r="BF15" s="35" t="str">
        <f t="shared" si="4"/>
        <v>TEXT</v>
      </c>
      <c r="BG15" s="35" t="str">
        <f t="shared" si="4"/>
        <v>REAL</v>
      </c>
      <c r="BH15" s="35" t="str">
        <f t="shared" si="4"/>
        <v>REAL</v>
      </c>
      <c r="BI15" s="35" t="str">
        <f t="shared" si="4"/>
        <v>REAL</v>
      </c>
      <c r="BJ15" s="35" t="str">
        <f>IF(OR(BJ13="Decimal",BJ13="Percentage"),"REAL",IF(OR(BJ13="Boolean",BJ13="Integer"),"INTEGER","TEXT"))</f>
        <v>REAL</v>
      </c>
      <c r="BK15" s="35" t="str">
        <f t="shared" ref="BK15:DU15" si="5">IF(OR(BK13="Decimal",BK13="Percentage"),"REAL",IF(OR(BK13="Boolean",BK13="Integer"),"INTEGER","TEXT"))</f>
        <v>TEXT</v>
      </c>
      <c r="BL15" s="35" t="str">
        <f t="shared" si="5"/>
        <v>INTEGER</v>
      </c>
      <c r="BM15" s="35" t="str">
        <f t="shared" si="5"/>
        <v>TEXT</v>
      </c>
      <c r="BN15" s="35" t="str">
        <f t="shared" si="5"/>
        <v>TEXT</v>
      </c>
      <c r="BO15" s="35" t="str">
        <f t="shared" si="5"/>
        <v>TEXT</v>
      </c>
      <c r="BP15" s="35" t="str">
        <f t="shared" si="5"/>
        <v>TEXT</v>
      </c>
      <c r="BQ15" s="35" t="str">
        <f t="shared" si="5"/>
        <v>TEXT</v>
      </c>
      <c r="BR15" s="35" t="str">
        <f t="shared" si="5"/>
        <v>REAL</v>
      </c>
      <c r="BS15" s="35" t="str">
        <f t="shared" si="5"/>
        <v>TEXT</v>
      </c>
      <c r="BT15" s="35" t="str">
        <f t="shared" si="5"/>
        <v>TEXT</v>
      </c>
      <c r="BU15" s="35" t="str">
        <f t="shared" si="5"/>
        <v>TEXT</v>
      </c>
      <c r="BV15" s="35" t="str">
        <f t="shared" si="5"/>
        <v>TEXT</v>
      </c>
      <c r="BW15" s="35" t="str">
        <f t="shared" si="5"/>
        <v>TEXT</v>
      </c>
      <c r="BX15" s="35" t="str">
        <f t="shared" si="5"/>
        <v>TEXT</v>
      </c>
      <c r="BY15" s="35" t="str">
        <f t="shared" si="5"/>
        <v>TEXT</v>
      </c>
      <c r="BZ15" s="35" t="str">
        <f t="shared" si="5"/>
        <v>TEXT</v>
      </c>
      <c r="CA15" s="35" t="str">
        <f t="shared" si="5"/>
        <v>TEXT</v>
      </c>
      <c r="CB15" s="35" t="str">
        <f t="shared" si="5"/>
        <v>TEXT</v>
      </c>
      <c r="CC15" s="35" t="str">
        <f t="shared" si="5"/>
        <v>TEXT</v>
      </c>
      <c r="CD15" s="35" t="str">
        <f t="shared" si="5"/>
        <v>TEXT</v>
      </c>
      <c r="CE15" s="35" t="str">
        <f t="shared" si="5"/>
        <v>TEXT</v>
      </c>
      <c r="CF15" s="35" t="str">
        <f t="shared" si="5"/>
        <v>TEXT</v>
      </c>
      <c r="CG15" s="35" t="str">
        <f t="shared" si="5"/>
        <v>TEXT</v>
      </c>
      <c r="CH15" s="35" t="str">
        <f t="shared" si="5"/>
        <v>TEXT</v>
      </c>
      <c r="CI15" s="35" t="str">
        <f t="shared" si="5"/>
        <v>TEXT</v>
      </c>
      <c r="CJ15" s="35" t="str">
        <f t="shared" si="5"/>
        <v>TEXT</v>
      </c>
      <c r="CK15" s="35" t="str">
        <f t="shared" si="5"/>
        <v>TEXT</v>
      </c>
      <c r="CL15" s="35" t="str">
        <f t="shared" si="5"/>
        <v>TEXT</v>
      </c>
      <c r="CM15" s="35" t="str">
        <f t="shared" si="5"/>
        <v>TEXT</v>
      </c>
      <c r="CN15" s="35" t="str">
        <f t="shared" si="5"/>
        <v>TEXT</v>
      </c>
      <c r="CO15" s="35" t="str">
        <f t="shared" si="5"/>
        <v>TEXT</v>
      </c>
      <c r="CP15" s="35" t="str">
        <f t="shared" si="5"/>
        <v>TEXT</v>
      </c>
      <c r="CQ15" s="35" t="str">
        <f t="shared" si="5"/>
        <v>TEXT</v>
      </c>
      <c r="CR15" s="35" t="str">
        <f t="shared" si="5"/>
        <v>TEXT</v>
      </c>
      <c r="CS15" s="35" t="str">
        <f t="shared" si="5"/>
        <v>TEXT</v>
      </c>
      <c r="CT15" s="35" t="str">
        <f t="shared" si="5"/>
        <v>TEXT</v>
      </c>
      <c r="CU15" s="35" t="str">
        <f t="shared" si="5"/>
        <v>TEXT</v>
      </c>
      <c r="CV15" s="35" t="str">
        <f t="shared" si="5"/>
        <v>TEXT</v>
      </c>
      <c r="CW15" s="35" t="str">
        <f t="shared" si="5"/>
        <v>TEXT</v>
      </c>
      <c r="CX15" s="35" t="str">
        <f t="shared" si="5"/>
        <v>TEXT</v>
      </c>
      <c r="CY15" s="35" t="str">
        <f t="shared" si="5"/>
        <v>TEXT</v>
      </c>
      <c r="CZ15" s="35" t="str">
        <f t="shared" si="5"/>
        <v>TEXT</v>
      </c>
      <c r="DA15" s="35" t="str">
        <f t="shared" si="5"/>
        <v>TEXT</v>
      </c>
      <c r="DB15" s="35" t="str">
        <f t="shared" si="5"/>
        <v>TEXT</v>
      </c>
      <c r="DC15" s="35" t="str">
        <f t="shared" si="5"/>
        <v>TEXT</v>
      </c>
      <c r="DD15" s="35" t="str">
        <f t="shared" si="5"/>
        <v>TEXT</v>
      </c>
      <c r="DE15" s="35" t="str">
        <f t="shared" si="5"/>
        <v>TEXT</v>
      </c>
      <c r="DF15" s="35" t="str">
        <f t="shared" si="5"/>
        <v>TEXT</v>
      </c>
      <c r="DG15" s="35" t="str">
        <f t="shared" si="5"/>
        <v>TEXT</v>
      </c>
      <c r="DH15" s="35" t="str">
        <f t="shared" si="5"/>
        <v>TEXT</v>
      </c>
      <c r="DI15" s="35" t="str">
        <f t="shared" si="5"/>
        <v>TEXT</v>
      </c>
      <c r="DJ15" s="35" t="str">
        <f t="shared" si="5"/>
        <v>TEXT</v>
      </c>
      <c r="DK15" s="35" t="str">
        <f t="shared" si="5"/>
        <v>TEXT</v>
      </c>
      <c r="DL15" s="35" t="str">
        <f t="shared" si="5"/>
        <v>TEXT</v>
      </c>
      <c r="DM15" s="35" t="str">
        <f t="shared" si="5"/>
        <v>TEXT</v>
      </c>
      <c r="DN15" s="35" t="str">
        <f t="shared" si="5"/>
        <v>INTEGER</v>
      </c>
      <c r="DO15" s="35" t="str">
        <f t="shared" si="5"/>
        <v>TEXT</v>
      </c>
      <c r="DP15" s="35" t="str">
        <f t="shared" si="5"/>
        <v>REAL</v>
      </c>
      <c r="DQ15" s="35" t="str">
        <f t="shared" si="5"/>
        <v>TEXT</v>
      </c>
      <c r="DR15" s="35" t="str">
        <f t="shared" si="5"/>
        <v>TEXT</v>
      </c>
      <c r="DS15" s="35" t="str">
        <f t="shared" si="5"/>
        <v>TEXT</v>
      </c>
      <c r="DT15" s="35" t="str">
        <f t="shared" si="5"/>
        <v>TEXT</v>
      </c>
      <c r="DU15" s="35" t="str">
        <f t="shared" si="5"/>
        <v>TEXT</v>
      </c>
      <c r="DV15" s="35" t="str">
        <f t="shared" ref="DV15:EI15" si="6">IF(OR(DV13="Decimal",DV13="Percentage"),"REAL",IF(OR(DV13="Boolean",DV13="Integer"),"INTEGER","TEXT"))</f>
        <v>TEXT</v>
      </c>
      <c r="DW15" s="35" t="str">
        <f t="shared" si="6"/>
        <v>REAL</v>
      </c>
      <c r="DX15" s="35" t="str">
        <f t="shared" si="6"/>
        <v>TEXT</v>
      </c>
      <c r="DY15" s="35" t="str">
        <f t="shared" si="6"/>
        <v>TEXT</v>
      </c>
      <c r="DZ15" s="35" t="str">
        <f t="shared" si="6"/>
        <v>TEXT</v>
      </c>
      <c r="EA15" s="35" t="str">
        <f t="shared" si="6"/>
        <v>TEXT</v>
      </c>
      <c r="EB15" s="35" t="str">
        <f t="shared" si="6"/>
        <v>REAL</v>
      </c>
      <c r="EC15" s="35" t="str">
        <f t="shared" si="6"/>
        <v>TEXT</v>
      </c>
      <c r="ED15" s="35" t="str">
        <f t="shared" si="6"/>
        <v>TEXT</v>
      </c>
      <c r="EE15" s="35" t="str">
        <f t="shared" si="6"/>
        <v>TEXT</v>
      </c>
      <c r="EF15" s="35" t="str">
        <f t="shared" si="6"/>
        <v>INTEGER</v>
      </c>
      <c r="EG15" s="35" t="str">
        <f t="shared" si="6"/>
        <v>INTEGER</v>
      </c>
      <c r="EH15" s="35" t="str">
        <f t="shared" si="6"/>
        <v>INTEGER</v>
      </c>
      <c r="EI15" s="35" t="str">
        <f t="shared" si="6"/>
        <v>INTEGER</v>
      </c>
      <c r="EJ15" s="35" t="str">
        <f t="shared" ref="EJ15:EO15" si="7">IF(OR(EJ13="Decimal",EJ13="Percentage"),"REAL",IF(OR(EJ13="Boolean",EJ13="Integer"),"INTEGER","TEXT"))</f>
        <v>REAL</v>
      </c>
      <c r="EK15" s="35" t="str">
        <f t="shared" si="7"/>
        <v>TEXT</v>
      </c>
      <c r="EL15" s="35" t="str">
        <f t="shared" si="7"/>
        <v>TEXT</v>
      </c>
      <c r="EM15" s="35" t="str">
        <f t="shared" si="7"/>
        <v>TEXT</v>
      </c>
      <c r="EN15" s="35" t="str">
        <f t="shared" si="7"/>
        <v>TEXT</v>
      </c>
      <c r="EO15" s="35" t="str">
        <f t="shared" si="7"/>
        <v>TEXT</v>
      </c>
      <c r="EP15" s="35" t="str">
        <f t="shared" ref="EP15:GV15" si="8">IF(OR(EP13="Decimal",EP13="Percentage"),"REAL",IF(OR(EP13="Boolean",EP13="Integer"),"INTEGER","TEXT"))</f>
        <v>TEXT</v>
      </c>
      <c r="EQ15" s="35" t="str">
        <f t="shared" si="8"/>
        <v>TEXT</v>
      </c>
      <c r="ER15" s="35" t="str">
        <f t="shared" si="8"/>
        <v>INTEGER</v>
      </c>
      <c r="ES15" s="35" t="str">
        <f t="shared" si="8"/>
        <v>REAL</v>
      </c>
      <c r="ET15" s="35" t="str">
        <f t="shared" si="8"/>
        <v>TEXT</v>
      </c>
      <c r="EU15" s="35" t="str">
        <f t="shared" si="8"/>
        <v>REAL</v>
      </c>
      <c r="EV15" s="35" t="str">
        <f t="shared" si="8"/>
        <v>REAL</v>
      </c>
      <c r="EW15" s="35" t="str">
        <f t="shared" si="8"/>
        <v>TEXT</v>
      </c>
      <c r="EX15" s="35" t="str">
        <f>IF(OR(EX13="Decimal",EX13="Percentage"),"REAL",IF(OR(EX13="Boolean",EX13="Integer"),"INTEGER","TEXT"))</f>
        <v>TEXT</v>
      </c>
      <c r="EY15" s="35" t="str">
        <f t="shared" si="8"/>
        <v>TEXT</v>
      </c>
      <c r="EZ15" s="35" t="str">
        <f t="shared" si="8"/>
        <v>TEXT</v>
      </c>
      <c r="FA15" s="35" t="str">
        <f t="shared" si="8"/>
        <v>TEXT</v>
      </c>
      <c r="FB15" s="35" t="str">
        <f t="shared" si="8"/>
        <v>TEXT</v>
      </c>
      <c r="FC15" s="35" t="str">
        <f t="shared" si="8"/>
        <v>TEXT</v>
      </c>
      <c r="FD15" s="35" t="str">
        <f t="shared" si="8"/>
        <v>TEXT</v>
      </c>
      <c r="FE15" s="35" t="str">
        <f t="shared" si="8"/>
        <v>TEXT</v>
      </c>
      <c r="FF15" s="35" t="str">
        <f t="shared" si="8"/>
        <v>TEXT</v>
      </c>
      <c r="FG15" s="35" t="str">
        <f>IF(OR(FG13="Decimal",FG13="Percentage"),"REAL",IF(OR(FG13="Boolean",FG13="Integer"),"INTEGER","TEXT"))</f>
        <v>TEXT</v>
      </c>
      <c r="FH15" s="35" t="str">
        <f t="shared" si="8"/>
        <v>TEXT</v>
      </c>
      <c r="FI15" s="35" t="str">
        <f t="shared" si="8"/>
        <v>TEXT</v>
      </c>
      <c r="FJ15" s="35" t="str">
        <f t="shared" si="8"/>
        <v>TEXT</v>
      </c>
      <c r="FK15" s="35" t="str">
        <f t="shared" si="8"/>
        <v>TEXT</v>
      </c>
      <c r="FL15" s="35" t="str">
        <f t="shared" si="8"/>
        <v>TEXT</v>
      </c>
      <c r="FM15" s="35" t="str">
        <f t="shared" si="8"/>
        <v>TEXT</v>
      </c>
      <c r="FN15" s="35" t="str">
        <f t="shared" si="8"/>
        <v>TEXT</v>
      </c>
      <c r="FO15" s="35" t="str">
        <f t="shared" si="8"/>
        <v>TEXT</v>
      </c>
      <c r="FP15" s="35" t="str">
        <f>IF(OR(FP13="Decimal",FP13="Percentage"),"REAL",IF(OR(FP13="Boolean",FP13="Integer"),"INTEGER","TEXT"))</f>
        <v>TEXT</v>
      </c>
      <c r="FQ15" s="35" t="str">
        <f t="shared" si="8"/>
        <v>TEXT</v>
      </c>
      <c r="FR15" s="35" t="str">
        <f t="shared" si="8"/>
        <v>TEXT</v>
      </c>
      <c r="FS15" s="35" t="str">
        <f t="shared" si="8"/>
        <v>TEXT</v>
      </c>
      <c r="FT15" s="35" t="str">
        <f t="shared" si="8"/>
        <v>TEXT</v>
      </c>
      <c r="FU15" s="35" t="str">
        <f t="shared" si="8"/>
        <v>TEXT</v>
      </c>
      <c r="FV15" s="35" t="str">
        <f>IF(OR(FV13="Decimal",FV13="Percentage"),"REAL",IF(OR(FV13="Boolean",FV13="Integer"),"INTEGER","TEXT"))</f>
        <v>TEXT</v>
      </c>
      <c r="FW15" s="35" t="str">
        <f t="shared" si="8"/>
        <v>TEXT</v>
      </c>
      <c r="FX15" s="35" t="str">
        <f t="shared" si="8"/>
        <v>TEXT</v>
      </c>
      <c r="FY15" s="35" t="str">
        <f t="shared" si="8"/>
        <v>TEXT</v>
      </c>
      <c r="FZ15" s="35" t="str">
        <f t="shared" si="8"/>
        <v>TEXT</v>
      </c>
      <c r="GA15" s="35" t="str">
        <f t="shared" si="8"/>
        <v>TEXT</v>
      </c>
      <c r="GB15" s="35" t="str">
        <f t="shared" si="8"/>
        <v>TEXT</v>
      </c>
      <c r="GC15" s="35" t="str">
        <f t="shared" si="8"/>
        <v>TEXT</v>
      </c>
      <c r="GD15" s="35" t="str">
        <f t="shared" si="8"/>
        <v>TEXT</v>
      </c>
      <c r="GE15" s="35" t="str">
        <f>IF(OR(GE13="Decimal",GE13="Percentage"),"REAL",IF(OR(GE13="Boolean",GE13="Integer"),"INTEGER","TEXT"))</f>
        <v>TEXT</v>
      </c>
      <c r="GF15" s="35" t="str">
        <f t="shared" si="8"/>
        <v>TEXT</v>
      </c>
      <c r="GG15" s="35" t="str">
        <f t="shared" si="8"/>
        <v>TEXT</v>
      </c>
      <c r="GH15" s="35" t="str">
        <f t="shared" si="8"/>
        <v>TEXT</v>
      </c>
      <c r="GI15" s="35" t="str">
        <f t="shared" si="8"/>
        <v>TEXT</v>
      </c>
      <c r="GJ15" s="35" t="str">
        <f t="shared" si="8"/>
        <v>TEXT</v>
      </c>
      <c r="GK15" s="35" t="str">
        <f t="shared" si="8"/>
        <v>TEXT</v>
      </c>
      <c r="GL15" s="35" t="str">
        <f t="shared" si="8"/>
        <v>TEXT</v>
      </c>
      <c r="GM15" s="35" t="str">
        <f t="shared" si="8"/>
        <v>TEXT</v>
      </c>
      <c r="GN15" s="35" t="str">
        <f>IF(OR(GN13="Decimal",GN13="Percentage"),"REAL",IF(OR(GN13="Boolean",GN13="Integer"),"INTEGER","TEXT"))</f>
        <v>TEXT</v>
      </c>
      <c r="GO15" s="35" t="str">
        <f t="shared" si="8"/>
        <v>TEXT</v>
      </c>
      <c r="GP15" s="35" t="str">
        <f t="shared" si="8"/>
        <v>TEXT</v>
      </c>
      <c r="GQ15" s="35" t="str">
        <f t="shared" si="8"/>
        <v>TEXT</v>
      </c>
      <c r="GR15" s="35" t="str">
        <f t="shared" si="8"/>
        <v>TEXT</v>
      </c>
      <c r="GS15" s="35" t="str">
        <f t="shared" si="8"/>
        <v>TEXT</v>
      </c>
      <c r="GT15" s="35" t="str">
        <f t="shared" si="8"/>
        <v>TEXT</v>
      </c>
      <c r="GU15" s="35" t="str">
        <f t="shared" si="8"/>
        <v>INTEGER</v>
      </c>
      <c r="GV15" s="35" t="str">
        <f t="shared" si="8"/>
        <v>TEXT</v>
      </c>
      <c r="GW15" s="35" t="str">
        <f>IF(OR(GW13="Decimal",GW13="Percentage"),"REAL",IF(OR(GW13="Boolean",GW13="Integer"),"INTEGER","TEXT"))</f>
        <v>TEXT</v>
      </c>
      <c r="GX15" s="35" t="str">
        <f t="shared" ref="GX15:IH15" si="9">IF(OR(GX13="Decimal",GX13="Percentage"),"REAL",IF(OR(GX13="Boolean",GX13="Integer"),"INTEGER","TEXT"))</f>
        <v>TEXT</v>
      </c>
      <c r="GY15" s="35" t="str">
        <f t="shared" si="9"/>
        <v>TEXT</v>
      </c>
      <c r="GZ15" s="35" t="str">
        <f t="shared" si="9"/>
        <v>TEXT</v>
      </c>
      <c r="HA15" s="35" t="str">
        <f t="shared" si="9"/>
        <v>TEXT</v>
      </c>
      <c r="HB15" s="35" t="str">
        <f t="shared" si="9"/>
        <v>TEXT</v>
      </c>
      <c r="HC15" s="35" t="str">
        <f t="shared" si="9"/>
        <v>TEXT</v>
      </c>
      <c r="HD15" s="35" t="str">
        <f t="shared" si="9"/>
        <v>TEXT</v>
      </c>
      <c r="HE15" s="35" t="str">
        <f t="shared" si="9"/>
        <v>TEXT</v>
      </c>
      <c r="HF15" s="35" t="str">
        <f t="shared" si="9"/>
        <v>TEXT</v>
      </c>
      <c r="HG15" s="35" t="str">
        <f t="shared" si="9"/>
        <v>TEXT</v>
      </c>
      <c r="HH15" s="35" t="str">
        <f t="shared" si="9"/>
        <v>REAL</v>
      </c>
      <c r="HI15" s="35" t="str">
        <f t="shared" si="9"/>
        <v>TEXT</v>
      </c>
      <c r="HJ15" s="35" t="str">
        <f t="shared" si="9"/>
        <v>TEXT</v>
      </c>
      <c r="HK15" s="35" t="str">
        <f t="shared" si="9"/>
        <v>TEXT</v>
      </c>
      <c r="HL15" s="35" t="str">
        <f t="shared" si="9"/>
        <v>TEXT</v>
      </c>
      <c r="HM15" s="35" t="str">
        <f t="shared" si="9"/>
        <v>TEXT</v>
      </c>
      <c r="HN15" s="35" t="str">
        <f t="shared" si="9"/>
        <v>TEXT</v>
      </c>
      <c r="HO15" s="35" t="str">
        <f t="shared" si="9"/>
        <v>REAL</v>
      </c>
      <c r="HP15" s="35" t="str">
        <f t="shared" si="9"/>
        <v>TEXT</v>
      </c>
      <c r="HQ15" s="35" t="str">
        <f t="shared" si="9"/>
        <v>REAL</v>
      </c>
      <c r="HR15" s="35" t="str">
        <f t="shared" si="9"/>
        <v>TEXT</v>
      </c>
      <c r="HS15" s="35" t="str">
        <f t="shared" si="9"/>
        <v>TEXT</v>
      </c>
      <c r="HT15" s="35" t="str">
        <f t="shared" si="9"/>
        <v>TEXT</v>
      </c>
      <c r="HU15" s="35" t="str">
        <f t="shared" si="9"/>
        <v>TEXT</v>
      </c>
      <c r="HV15" s="35" t="str">
        <f t="shared" si="9"/>
        <v>TEXT</v>
      </c>
      <c r="HW15" s="35" t="str">
        <f t="shared" si="9"/>
        <v>TEXT</v>
      </c>
      <c r="HX15" s="35" t="str">
        <f t="shared" si="9"/>
        <v>TEXT</v>
      </c>
      <c r="HY15" s="35" t="str">
        <f t="shared" si="9"/>
        <v>TEXT</v>
      </c>
      <c r="HZ15" s="35" t="str">
        <f t="shared" si="9"/>
        <v>TEXT</v>
      </c>
      <c r="IA15" s="35" t="str">
        <f t="shared" si="9"/>
        <v>TEXT</v>
      </c>
      <c r="IB15" s="35" t="str">
        <f t="shared" si="9"/>
        <v>TEXT</v>
      </c>
      <c r="IC15" s="35" t="str">
        <f t="shared" si="9"/>
        <v>TEXT</v>
      </c>
      <c r="ID15" s="35" t="str">
        <f t="shared" si="9"/>
        <v>TEXT</v>
      </c>
      <c r="IE15" s="35" t="str">
        <f t="shared" si="9"/>
        <v>TEXT</v>
      </c>
      <c r="IF15" s="35" t="str">
        <f t="shared" si="9"/>
        <v>REAL</v>
      </c>
      <c r="IG15" s="35" t="str">
        <f t="shared" si="9"/>
        <v>REAL</v>
      </c>
      <c r="IH15" s="35" t="str">
        <f t="shared" si="9"/>
        <v>INTEGER</v>
      </c>
    </row>
    <row r="16" spans="1:244" ht="18" customHeight="1" x14ac:dyDescent="0.25">
      <c r="A16" s="10" t="s">
        <v>85</v>
      </c>
      <c r="B16" s="35" t="s">
        <v>32</v>
      </c>
      <c r="C16" s="35" t="s">
        <v>32</v>
      </c>
      <c r="D16" s="35" t="s">
        <v>32</v>
      </c>
      <c r="E16" s="35" t="s">
        <v>32</v>
      </c>
      <c r="F16" s="35" t="s">
        <v>32</v>
      </c>
      <c r="G16" s="35" t="s">
        <v>32</v>
      </c>
      <c r="H16" s="35"/>
      <c r="I16" s="35" t="s">
        <v>32</v>
      </c>
      <c r="J16" s="35" t="s">
        <v>32</v>
      </c>
      <c r="K16" s="35" t="s">
        <v>32</v>
      </c>
      <c r="L16" s="35" t="s">
        <v>32</v>
      </c>
      <c r="M16" s="35" t="s">
        <v>32</v>
      </c>
      <c r="N16" s="35" t="s">
        <v>32</v>
      </c>
      <c r="O16" s="35" t="s">
        <v>32</v>
      </c>
      <c r="P16" s="35" t="s">
        <v>32</v>
      </c>
      <c r="Q16" s="35" t="s">
        <v>32</v>
      </c>
      <c r="R16" s="35" t="s">
        <v>32</v>
      </c>
      <c r="S16" s="35" t="s">
        <v>32</v>
      </c>
      <c r="T16" s="35" t="s">
        <v>32</v>
      </c>
      <c r="U16" s="35" t="s">
        <v>1230</v>
      </c>
      <c r="V16" s="35" t="s">
        <v>86</v>
      </c>
      <c r="W16" s="35" t="s">
        <v>1231</v>
      </c>
      <c r="X16" s="35" t="s">
        <v>32</v>
      </c>
      <c r="Y16" s="35" t="s">
        <v>32</v>
      </c>
      <c r="Z16" s="35" t="s">
        <v>32</v>
      </c>
      <c r="AA16" s="35" t="s">
        <v>32</v>
      </c>
      <c r="AB16" s="35" t="s">
        <v>32</v>
      </c>
      <c r="AC16" s="35" t="s">
        <v>32</v>
      </c>
      <c r="AD16" s="35" t="s">
        <v>32</v>
      </c>
      <c r="AE16" s="35" t="s">
        <v>32</v>
      </c>
      <c r="AF16" s="35" t="s">
        <v>32</v>
      </c>
      <c r="AG16" s="35" t="s">
        <v>1232</v>
      </c>
      <c r="AH16" s="35" t="s">
        <v>32</v>
      </c>
      <c r="AI16" s="35" t="s">
        <v>1233</v>
      </c>
      <c r="AJ16" s="35" t="s">
        <v>32</v>
      </c>
      <c r="AK16" s="35" t="s">
        <v>32</v>
      </c>
      <c r="AL16" s="35" t="s">
        <v>32</v>
      </c>
      <c r="AM16" s="35" t="s">
        <v>32</v>
      </c>
      <c r="AN16" s="35" t="s">
        <v>32</v>
      </c>
      <c r="AO16" s="35" t="s">
        <v>32</v>
      </c>
      <c r="AP16" s="35" t="s">
        <v>32</v>
      </c>
      <c r="AQ16" s="35" t="s">
        <v>32</v>
      </c>
      <c r="AR16" s="35" t="s">
        <v>32</v>
      </c>
      <c r="AS16" s="35" t="s">
        <v>32</v>
      </c>
      <c r="AT16" s="35" t="s">
        <v>32</v>
      </c>
      <c r="AU16" s="35" t="s">
        <v>32</v>
      </c>
      <c r="AV16" s="35" t="s">
        <v>32</v>
      </c>
      <c r="AW16" s="35" t="s">
        <v>32</v>
      </c>
      <c r="AX16" s="35" t="s">
        <v>32</v>
      </c>
      <c r="AY16" s="35" t="s">
        <v>4889</v>
      </c>
      <c r="AZ16" s="35" t="s">
        <v>32</v>
      </c>
      <c r="BA16" s="35" t="s">
        <v>32</v>
      </c>
      <c r="BB16" s="35" t="s">
        <v>32</v>
      </c>
      <c r="BC16" s="35" t="s">
        <v>32</v>
      </c>
      <c r="BD16" s="35" t="s">
        <v>32</v>
      </c>
      <c r="BE16" s="35" t="s">
        <v>32</v>
      </c>
      <c r="BF16" s="35" t="s">
        <v>32</v>
      </c>
      <c r="BG16" s="35" t="s">
        <v>32</v>
      </c>
      <c r="BH16" s="35" t="s">
        <v>32</v>
      </c>
      <c r="BI16" s="35" t="s">
        <v>32</v>
      </c>
      <c r="BJ16" s="35" t="s">
        <v>32</v>
      </c>
      <c r="BK16" s="35" t="s">
        <v>32</v>
      </c>
      <c r="BL16" s="35" t="s">
        <v>32</v>
      </c>
      <c r="BM16" s="35" t="s">
        <v>32</v>
      </c>
      <c r="BN16" s="35" t="s">
        <v>32</v>
      </c>
      <c r="BO16" s="35" t="s">
        <v>32</v>
      </c>
      <c r="BP16" s="35" t="s">
        <v>32</v>
      </c>
      <c r="BQ16" s="35" t="s">
        <v>32</v>
      </c>
      <c r="BR16" s="35" t="s">
        <v>32</v>
      </c>
      <c r="BS16" s="35" t="s">
        <v>32</v>
      </c>
      <c r="BT16" s="35" t="s">
        <v>32</v>
      </c>
      <c r="BU16" s="35" t="s">
        <v>32</v>
      </c>
      <c r="BV16" s="35" t="s">
        <v>32</v>
      </c>
      <c r="BW16" s="35" t="s">
        <v>32</v>
      </c>
      <c r="BX16" s="35" t="s">
        <v>32</v>
      </c>
      <c r="BY16" s="35" t="s">
        <v>32</v>
      </c>
      <c r="BZ16" s="35" t="s">
        <v>32</v>
      </c>
      <c r="CA16" s="35" t="s">
        <v>32</v>
      </c>
      <c r="CB16" s="35" t="s">
        <v>32</v>
      </c>
      <c r="CC16" s="35" t="s">
        <v>32</v>
      </c>
      <c r="CD16" s="35" t="s">
        <v>32</v>
      </c>
      <c r="CE16" s="35" t="s">
        <v>32</v>
      </c>
      <c r="CF16" s="35" t="s">
        <v>32</v>
      </c>
      <c r="CG16" s="35" t="s">
        <v>32</v>
      </c>
      <c r="CH16" s="35" t="s">
        <v>32</v>
      </c>
      <c r="CI16" s="35" t="s">
        <v>32</v>
      </c>
      <c r="CJ16" s="35" t="s">
        <v>32</v>
      </c>
      <c r="CK16" s="35" t="s">
        <v>32</v>
      </c>
      <c r="CL16" s="35" t="s">
        <v>32</v>
      </c>
      <c r="CM16" s="35" t="s">
        <v>32</v>
      </c>
      <c r="CN16" s="35" t="s">
        <v>32</v>
      </c>
      <c r="CO16" s="35" t="s">
        <v>32</v>
      </c>
      <c r="CP16" s="35" t="s">
        <v>32</v>
      </c>
      <c r="CQ16" s="35" t="s">
        <v>32</v>
      </c>
      <c r="CR16" s="35" t="s">
        <v>32</v>
      </c>
      <c r="CS16" s="35" t="s">
        <v>32</v>
      </c>
      <c r="CT16" s="35" t="s">
        <v>32</v>
      </c>
      <c r="CU16" s="35" t="s">
        <v>32</v>
      </c>
      <c r="CV16" s="35" t="s">
        <v>32</v>
      </c>
      <c r="CW16" s="35" t="s">
        <v>32</v>
      </c>
      <c r="CX16" s="35" t="s">
        <v>32</v>
      </c>
      <c r="CY16" s="35" t="s">
        <v>32</v>
      </c>
      <c r="CZ16" s="35" t="s">
        <v>32</v>
      </c>
      <c r="DA16" s="35" t="s">
        <v>32</v>
      </c>
      <c r="DB16" s="35" t="s">
        <v>32</v>
      </c>
      <c r="DC16" s="35" t="s">
        <v>32</v>
      </c>
      <c r="DD16" s="35" t="s">
        <v>32</v>
      </c>
      <c r="DE16" s="35" t="s">
        <v>32</v>
      </c>
      <c r="DF16" s="35" t="s">
        <v>32</v>
      </c>
      <c r="DG16" s="35" t="s">
        <v>32</v>
      </c>
      <c r="DH16" s="35" t="s">
        <v>32</v>
      </c>
      <c r="DI16" s="35" t="s">
        <v>1234</v>
      </c>
      <c r="DJ16" s="35" t="s">
        <v>1235</v>
      </c>
      <c r="DK16" s="35" t="s">
        <v>32</v>
      </c>
      <c r="DL16" s="35" t="s">
        <v>32</v>
      </c>
      <c r="DM16" s="35" t="s">
        <v>32</v>
      </c>
      <c r="DN16" s="35" t="s">
        <v>32</v>
      </c>
      <c r="DO16" s="35" t="s">
        <v>32</v>
      </c>
      <c r="DP16" s="35" t="s">
        <v>32</v>
      </c>
      <c r="DQ16" s="35" t="s">
        <v>32</v>
      </c>
      <c r="DR16" s="35" t="s">
        <v>32</v>
      </c>
      <c r="DS16" s="35" t="s">
        <v>1236</v>
      </c>
      <c r="DT16" s="35" t="s">
        <v>1237</v>
      </c>
      <c r="DU16" s="35" t="s">
        <v>32</v>
      </c>
      <c r="DV16" s="35" t="s">
        <v>32</v>
      </c>
      <c r="DW16" s="35" t="s">
        <v>32</v>
      </c>
      <c r="DX16" s="35" t="s">
        <v>32</v>
      </c>
      <c r="DY16" s="35" t="s">
        <v>1238</v>
      </c>
      <c r="DZ16" s="35" t="s">
        <v>87</v>
      </c>
      <c r="EA16" s="35" t="s">
        <v>32</v>
      </c>
      <c r="EB16" s="35" t="s">
        <v>32</v>
      </c>
      <c r="EC16" s="35" t="s">
        <v>32</v>
      </c>
      <c r="ED16" s="35" t="s">
        <v>32</v>
      </c>
      <c r="EE16" s="35" t="s">
        <v>32</v>
      </c>
      <c r="EF16" s="35" t="s">
        <v>32</v>
      </c>
      <c r="EG16" s="35" t="s">
        <v>32</v>
      </c>
      <c r="EH16" s="35" t="s">
        <v>32</v>
      </c>
      <c r="EI16" s="35" t="s">
        <v>32</v>
      </c>
      <c r="EJ16" s="35" t="s">
        <v>32</v>
      </c>
      <c r="EK16" s="35" t="s">
        <v>32</v>
      </c>
      <c r="EL16" s="35" t="s">
        <v>32</v>
      </c>
      <c r="EM16" s="35" t="s">
        <v>32</v>
      </c>
      <c r="EN16" s="35" t="s">
        <v>32</v>
      </c>
      <c r="EO16" s="35" t="s">
        <v>1239</v>
      </c>
      <c r="EP16" s="35" t="s">
        <v>32</v>
      </c>
      <c r="EQ16" s="35" t="s">
        <v>32</v>
      </c>
      <c r="ER16" s="35" t="s">
        <v>32</v>
      </c>
      <c r="ES16" s="35" t="s">
        <v>32</v>
      </c>
      <c r="ET16" s="35" t="s">
        <v>1240</v>
      </c>
      <c r="EU16" s="35" t="s">
        <v>32</v>
      </c>
      <c r="EV16" s="35" t="s">
        <v>32</v>
      </c>
      <c r="EW16" s="35" t="s">
        <v>32</v>
      </c>
      <c r="EX16" s="35" t="s">
        <v>32</v>
      </c>
      <c r="EY16" s="35" t="s">
        <v>32</v>
      </c>
      <c r="EZ16" s="35" t="s">
        <v>32</v>
      </c>
      <c r="FA16" s="35" t="s">
        <v>32</v>
      </c>
      <c r="FB16" s="35" t="s">
        <v>1241</v>
      </c>
      <c r="FC16" s="35" t="s">
        <v>32</v>
      </c>
      <c r="FD16" s="35" t="s">
        <v>32</v>
      </c>
      <c r="FE16" s="35" t="s">
        <v>32</v>
      </c>
      <c r="FF16" s="35" t="s">
        <v>32</v>
      </c>
      <c r="FG16" s="35" t="s">
        <v>32</v>
      </c>
      <c r="FH16" s="35" t="s">
        <v>32</v>
      </c>
      <c r="FI16" s="35" t="s">
        <v>32</v>
      </c>
      <c r="FJ16" s="35" t="s">
        <v>32</v>
      </c>
      <c r="FK16" s="35" t="s">
        <v>32</v>
      </c>
      <c r="FL16" s="35" t="s">
        <v>32</v>
      </c>
      <c r="FM16" s="35" t="s">
        <v>32</v>
      </c>
      <c r="FN16" s="35" t="s">
        <v>32</v>
      </c>
      <c r="FO16" s="35" t="s">
        <v>32</v>
      </c>
      <c r="FP16" s="35" t="s">
        <v>32</v>
      </c>
      <c r="FQ16" s="35" t="s">
        <v>32</v>
      </c>
      <c r="FR16" s="35" t="s">
        <v>32</v>
      </c>
      <c r="FS16" s="35" t="s">
        <v>32</v>
      </c>
      <c r="FT16" s="35" t="s">
        <v>32</v>
      </c>
      <c r="FU16" s="35" t="s">
        <v>32</v>
      </c>
      <c r="FV16" s="35" t="s">
        <v>32</v>
      </c>
      <c r="FW16" s="35" t="s">
        <v>32</v>
      </c>
      <c r="FX16" s="35" t="s">
        <v>32</v>
      </c>
      <c r="FY16" s="35" t="s">
        <v>32</v>
      </c>
      <c r="FZ16" s="35" t="s">
        <v>32</v>
      </c>
      <c r="GA16" s="35" t="s">
        <v>32</v>
      </c>
      <c r="GB16" s="35" t="s">
        <v>32</v>
      </c>
      <c r="GC16" s="35" t="s">
        <v>32</v>
      </c>
      <c r="GD16" s="35" t="s">
        <v>32</v>
      </c>
      <c r="GE16" s="35" t="s">
        <v>32</v>
      </c>
      <c r="GF16" s="35" t="s">
        <v>32</v>
      </c>
      <c r="GG16" s="35" t="s">
        <v>32</v>
      </c>
      <c r="GH16" s="35" t="s">
        <v>32</v>
      </c>
      <c r="GI16" s="35" t="s">
        <v>32</v>
      </c>
      <c r="GJ16" s="35" t="s">
        <v>32</v>
      </c>
      <c r="GK16" s="35" t="s">
        <v>32</v>
      </c>
      <c r="GL16" s="35" t="s">
        <v>32</v>
      </c>
      <c r="GM16" s="35" t="s">
        <v>32</v>
      </c>
      <c r="GN16" s="35" t="s">
        <v>32</v>
      </c>
      <c r="GO16" s="35" t="s">
        <v>32</v>
      </c>
      <c r="GP16" s="35" t="s">
        <v>32</v>
      </c>
      <c r="GQ16" s="35" t="s">
        <v>32</v>
      </c>
      <c r="GR16" s="35" t="s">
        <v>32</v>
      </c>
      <c r="GS16" s="35" t="s">
        <v>32</v>
      </c>
      <c r="GT16" s="35" t="s">
        <v>32</v>
      </c>
      <c r="GU16" s="35" t="s">
        <v>32</v>
      </c>
      <c r="GV16" s="35" t="s">
        <v>1242</v>
      </c>
      <c r="GW16" s="35" t="s">
        <v>32</v>
      </c>
      <c r="GX16" s="35" t="s">
        <v>88</v>
      </c>
      <c r="GY16" s="35" t="s">
        <v>32</v>
      </c>
      <c r="GZ16" s="35" t="s">
        <v>32</v>
      </c>
      <c r="HA16" s="35" t="s">
        <v>32</v>
      </c>
      <c r="HB16" s="35" t="s">
        <v>32</v>
      </c>
      <c r="HC16" s="35" t="s">
        <v>32</v>
      </c>
      <c r="HD16" s="35" t="s">
        <v>32</v>
      </c>
      <c r="HE16" s="35" t="s">
        <v>32</v>
      </c>
      <c r="HF16" s="35" t="s">
        <v>32</v>
      </c>
      <c r="HG16" s="35" t="s">
        <v>1243</v>
      </c>
      <c r="HH16" s="35" t="s">
        <v>32</v>
      </c>
      <c r="HI16" s="35" t="s">
        <v>32</v>
      </c>
      <c r="HJ16" s="35" t="s">
        <v>32</v>
      </c>
      <c r="HK16" s="35" t="s">
        <v>32</v>
      </c>
      <c r="HL16" s="35" t="s">
        <v>32</v>
      </c>
      <c r="HM16" s="35" t="s">
        <v>32</v>
      </c>
      <c r="HN16" s="35" t="s">
        <v>32</v>
      </c>
      <c r="HO16" s="35" t="s">
        <v>32</v>
      </c>
      <c r="HP16" s="35" t="s">
        <v>1244</v>
      </c>
      <c r="HQ16" s="35" t="s">
        <v>32</v>
      </c>
      <c r="HR16" s="35" t="s">
        <v>1245</v>
      </c>
      <c r="HS16" s="35" t="s">
        <v>1245</v>
      </c>
      <c r="HT16" s="35" t="s">
        <v>32</v>
      </c>
      <c r="HU16" s="35" t="s">
        <v>32</v>
      </c>
      <c r="HV16" s="35" t="s">
        <v>32</v>
      </c>
      <c r="HW16" s="35" t="s">
        <v>32</v>
      </c>
      <c r="HX16" s="35" t="s">
        <v>32</v>
      </c>
      <c r="HY16" s="35" t="s">
        <v>32</v>
      </c>
      <c r="HZ16" s="35" t="s">
        <v>32</v>
      </c>
      <c r="IA16" s="35" t="s">
        <v>32</v>
      </c>
      <c r="IB16" s="35" t="s">
        <v>32</v>
      </c>
      <c r="IC16" s="35" t="s">
        <v>32</v>
      </c>
      <c r="ID16" s="35" t="s">
        <v>32</v>
      </c>
      <c r="IE16" s="35" t="s">
        <v>5281</v>
      </c>
      <c r="IF16" s="35" t="s">
        <v>32</v>
      </c>
      <c r="IG16" s="35" t="s">
        <v>32</v>
      </c>
      <c r="IH16" s="35" t="s">
        <v>32</v>
      </c>
    </row>
    <row r="17" spans="1:242" ht="18" customHeight="1" x14ac:dyDescent="0.25">
      <c r="A17" s="10" t="s">
        <v>89</v>
      </c>
      <c r="B17" s="35" t="s">
        <v>126</v>
      </c>
      <c r="C17" s="35" t="s">
        <v>126</v>
      </c>
      <c r="D17" s="35" t="s">
        <v>126</v>
      </c>
      <c r="E17" s="35" t="s">
        <v>126</v>
      </c>
      <c r="F17" s="35" t="s">
        <v>1246</v>
      </c>
      <c r="G17" s="35" t="s">
        <v>1247</v>
      </c>
      <c r="H17" s="35" t="s">
        <v>93</v>
      </c>
      <c r="I17" s="35" t="s">
        <v>1248</v>
      </c>
      <c r="J17" s="35" t="s">
        <v>1249</v>
      </c>
      <c r="K17" s="35" t="s">
        <v>1250</v>
      </c>
      <c r="L17" s="35" t="s">
        <v>1251</v>
      </c>
      <c r="M17" s="35" t="s">
        <v>1252</v>
      </c>
      <c r="N17" s="35" t="s">
        <v>1253</v>
      </c>
      <c r="O17" s="35" t="s">
        <v>1254</v>
      </c>
      <c r="P17" s="35" t="s">
        <v>1255</v>
      </c>
      <c r="Q17" s="35" t="s">
        <v>1256</v>
      </c>
      <c r="R17" s="35" t="s">
        <v>102</v>
      </c>
      <c r="S17" s="35" t="s">
        <v>1257</v>
      </c>
      <c r="T17" s="35" t="s">
        <v>1258</v>
      </c>
      <c r="U17" s="35" t="s">
        <v>1259</v>
      </c>
      <c r="V17" s="35" t="s">
        <v>404</v>
      </c>
      <c r="W17" s="35" t="s">
        <v>1260</v>
      </c>
      <c r="X17" s="35" t="s">
        <v>90</v>
      </c>
      <c r="Y17" s="35" t="s">
        <v>1261</v>
      </c>
      <c r="Z17" s="35" t="s">
        <v>347</v>
      </c>
      <c r="AA17" s="35" t="s">
        <v>1262</v>
      </c>
      <c r="AB17" s="35" t="s">
        <v>95</v>
      </c>
      <c r="AC17" s="35" t="s">
        <v>95</v>
      </c>
      <c r="AD17" s="35" t="s">
        <v>1263</v>
      </c>
      <c r="AE17" s="35" t="s">
        <v>1264</v>
      </c>
      <c r="AF17" s="35" t="s">
        <v>102</v>
      </c>
      <c r="AG17" s="35" t="s">
        <v>1265</v>
      </c>
      <c r="AH17" s="35" t="s">
        <v>1266</v>
      </c>
      <c r="AI17" s="35" t="s">
        <v>1267</v>
      </c>
      <c r="AJ17" s="35" t="s">
        <v>1268</v>
      </c>
      <c r="AK17" s="35" t="s">
        <v>1269</v>
      </c>
      <c r="AL17" s="35" t="s">
        <v>90</v>
      </c>
      <c r="AM17" s="35" t="s">
        <v>1270</v>
      </c>
      <c r="AN17" s="35" t="s">
        <v>1272</v>
      </c>
      <c r="AO17" s="35" t="s">
        <v>1273</v>
      </c>
      <c r="AP17" s="35" t="s">
        <v>1274</v>
      </c>
      <c r="AQ17" s="35" t="s">
        <v>1275</v>
      </c>
      <c r="AR17" s="35" t="s">
        <v>1276</v>
      </c>
      <c r="AS17" s="35" t="s">
        <v>1277</v>
      </c>
      <c r="AT17" s="35" t="s">
        <v>1278</v>
      </c>
      <c r="AU17" s="35" t="s">
        <v>1279</v>
      </c>
      <c r="AV17" s="35" t="s">
        <v>1271</v>
      </c>
      <c r="AW17" s="35" t="s">
        <v>1280</v>
      </c>
      <c r="AX17" s="35" t="s">
        <v>1281</v>
      </c>
      <c r="AY17" s="35" t="s">
        <v>32</v>
      </c>
      <c r="AZ17" s="35" t="s">
        <v>1282</v>
      </c>
      <c r="BA17" s="35" t="s">
        <v>1283</v>
      </c>
      <c r="BB17" s="35" t="s">
        <v>1284</v>
      </c>
      <c r="BC17" s="35" t="s">
        <v>353</v>
      </c>
      <c r="BD17" s="35" t="s">
        <v>1285</v>
      </c>
      <c r="BE17" s="35" t="s">
        <v>1286</v>
      </c>
      <c r="BF17" s="35" t="s">
        <v>93</v>
      </c>
      <c r="BG17" s="35" t="s">
        <v>1287</v>
      </c>
      <c r="BH17" s="35" t="s">
        <v>1288</v>
      </c>
      <c r="BI17" s="35" t="s">
        <v>1289</v>
      </c>
      <c r="BJ17" s="35" t="s">
        <v>1290</v>
      </c>
      <c r="BK17" s="35" t="s">
        <v>1291</v>
      </c>
      <c r="BL17" s="35" t="s">
        <v>102</v>
      </c>
      <c r="BM17" s="35" t="s">
        <v>1292</v>
      </c>
      <c r="BN17" s="35" t="s">
        <v>1293</v>
      </c>
      <c r="BO17" s="35" t="s">
        <v>1294</v>
      </c>
      <c r="BP17" s="35" t="s">
        <v>90</v>
      </c>
      <c r="BQ17" s="35" t="s">
        <v>126</v>
      </c>
      <c r="BR17" s="35" t="s">
        <v>1295</v>
      </c>
      <c r="BS17" s="35" t="s">
        <v>1296</v>
      </c>
      <c r="BT17" s="35" t="s">
        <v>1297</v>
      </c>
      <c r="BU17" s="35" t="s">
        <v>1298</v>
      </c>
      <c r="BV17" s="35" t="s">
        <v>1299</v>
      </c>
      <c r="BW17" s="35" t="s">
        <v>1300</v>
      </c>
      <c r="BX17" s="35" t="s">
        <v>1301</v>
      </c>
      <c r="BY17" s="35" t="s">
        <v>1302</v>
      </c>
      <c r="BZ17" s="35" t="s">
        <v>1303</v>
      </c>
      <c r="CA17" s="35" t="s">
        <v>1304</v>
      </c>
      <c r="CB17" s="35" t="s">
        <v>1305</v>
      </c>
      <c r="CC17" s="35" t="s">
        <v>1306</v>
      </c>
      <c r="CD17" s="35" t="s">
        <v>1307</v>
      </c>
      <c r="CE17" s="35" t="s">
        <v>1308</v>
      </c>
      <c r="CF17" s="35" t="s">
        <v>1309</v>
      </c>
      <c r="CG17" s="35" t="s">
        <v>1310</v>
      </c>
      <c r="CH17" s="35" t="s">
        <v>1311</v>
      </c>
      <c r="CI17" s="35" t="s">
        <v>1312</v>
      </c>
      <c r="CJ17" s="35" t="s">
        <v>1313</v>
      </c>
      <c r="CK17" s="35" t="s">
        <v>1314</v>
      </c>
      <c r="CL17" s="35" t="s">
        <v>1315</v>
      </c>
      <c r="CM17" s="35" t="s">
        <v>1316</v>
      </c>
      <c r="CN17" s="35" t="s">
        <v>1317</v>
      </c>
      <c r="CO17" s="35" t="s">
        <v>1318</v>
      </c>
      <c r="CP17" s="35" t="s">
        <v>1319</v>
      </c>
      <c r="CQ17" s="35" t="s">
        <v>1320</v>
      </c>
      <c r="CR17" s="35" t="s">
        <v>1321</v>
      </c>
      <c r="CS17" s="35" t="s">
        <v>1322</v>
      </c>
      <c r="CT17" s="35" t="s">
        <v>1323</v>
      </c>
      <c r="CU17" s="35" t="s">
        <v>1324</v>
      </c>
      <c r="CV17" s="35" t="s">
        <v>1325</v>
      </c>
      <c r="CW17" s="35" t="s">
        <v>1326</v>
      </c>
      <c r="CX17" s="35" t="s">
        <v>1327</v>
      </c>
      <c r="CY17" s="35" t="s">
        <v>1328</v>
      </c>
      <c r="CZ17" s="35" t="s">
        <v>1329</v>
      </c>
      <c r="DA17" s="35" t="s">
        <v>1330</v>
      </c>
      <c r="DB17" s="35" t="s">
        <v>1331</v>
      </c>
      <c r="DC17" s="35" t="s">
        <v>1332</v>
      </c>
      <c r="DD17" s="35" t="s">
        <v>1333</v>
      </c>
      <c r="DE17" s="35" t="s">
        <v>1334</v>
      </c>
      <c r="DF17" s="35" t="s">
        <v>1335</v>
      </c>
      <c r="DG17" s="35" t="s">
        <v>1336</v>
      </c>
      <c r="DH17" s="35" t="s">
        <v>1337</v>
      </c>
      <c r="DI17" s="35" t="s">
        <v>1338</v>
      </c>
      <c r="DJ17" s="35" t="s">
        <v>1339</v>
      </c>
      <c r="DK17" s="35" t="s">
        <v>1340</v>
      </c>
      <c r="DL17" s="35" t="s">
        <v>90</v>
      </c>
      <c r="DM17" s="35" t="s">
        <v>126</v>
      </c>
      <c r="DN17" s="35" t="s">
        <v>102</v>
      </c>
      <c r="DO17" s="35" t="s">
        <v>1341</v>
      </c>
      <c r="DP17" s="35" t="s">
        <v>1342</v>
      </c>
      <c r="DQ17" s="35" t="s">
        <v>1343</v>
      </c>
      <c r="DR17" s="35" t="s">
        <v>1344</v>
      </c>
      <c r="DS17" s="35" t="s">
        <v>404</v>
      </c>
      <c r="DT17" s="35" t="s">
        <v>1345</v>
      </c>
      <c r="DU17" s="35" t="s">
        <v>1346</v>
      </c>
      <c r="DV17" s="35" t="s">
        <v>1347</v>
      </c>
      <c r="DW17" s="35" t="s">
        <v>1348</v>
      </c>
      <c r="DX17" s="35" t="s">
        <v>1349</v>
      </c>
      <c r="DY17" s="35" t="s">
        <v>100</v>
      </c>
      <c r="DZ17" s="35" t="s">
        <v>117</v>
      </c>
      <c r="EA17" s="35" t="s">
        <v>1350</v>
      </c>
      <c r="EB17" s="35" t="s">
        <v>1351</v>
      </c>
      <c r="EC17" s="35" t="s">
        <v>1352</v>
      </c>
      <c r="ED17" s="35" t="s">
        <v>1353</v>
      </c>
      <c r="EE17" s="35" t="s">
        <v>126</v>
      </c>
      <c r="EF17" s="35" t="s">
        <v>1354</v>
      </c>
      <c r="EG17" s="35" t="s">
        <v>1355</v>
      </c>
      <c r="EH17" s="35" t="s">
        <v>1356</v>
      </c>
      <c r="EI17" s="35" t="s">
        <v>1357</v>
      </c>
      <c r="EJ17" s="35" t="s">
        <v>1358</v>
      </c>
      <c r="EK17" s="35" t="s">
        <v>1359</v>
      </c>
      <c r="EL17" s="35" t="s">
        <v>1360</v>
      </c>
      <c r="EM17" s="35" t="s">
        <v>1361</v>
      </c>
      <c r="EN17" s="35" t="s">
        <v>1362</v>
      </c>
      <c r="EO17" s="35" t="s">
        <v>1363</v>
      </c>
      <c r="EP17" s="35" t="s">
        <v>1364</v>
      </c>
      <c r="EQ17" s="35" t="s">
        <v>332</v>
      </c>
      <c r="ER17" s="35" t="s">
        <v>95</v>
      </c>
      <c r="ES17" s="35" t="s">
        <v>1365</v>
      </c>
      <c r="ET17" s="35" t="s">
        <v>1366</v>
      </c>
      <c r="EU17" s="35" t="s">
        <v>1367</v>
      </c>
      <c r="EV17" s="35" t="s">
        <v>1368</v>
      </c>
      <c r="EW17" s="35" t="s">
        <v>1369</v>
      </c>
      <c r="EX17" s="35" t="s">
        <v>1370</v>
      </c>
      <c r="EY17" s="35" t="s">
        <v>1371</v>
      </c>
      <c r="EZ17" s="35" t="s">
        <v>126</v>
      </c>
      <c r="FA17" s="35" t="s">
        <v>93</v>
      </c>
      <c r="FB17" s="35" t="s">
        <v>1372</v>
      </c>
      <c r="FC17" s="35" t="s">
        <v>1374</v>
      </c>
      <c r="FD17" s="35" t="s">
        <v>1375</v>
      </c>
      <c r="FE17" s="35" t="s">
        <v>1376</v>
      </c>
      <c r="FF17" s="35" t="s">
        <v>1377</v>
      </c>
      <c r="FG17" s="35" t="s">
        <v>1378</v>
      </c>
      <c r="FH17" s="35" t="s">
        <v>1379</v>
      </c>
      <c r="FI17" s="35" t="s">
        <v>1380</v>
      </c>
      <c r="FJ17" s="35" t="s">
        <v>1381</v>
      </c>
      <c r="FK17" s="35" t="s">
        <v>1382</v>
      </c>
      <c r="FL17" s="35" t="s">
        <v>1383</v>
      </c>
      <c r="FM17" s="35" t="s">
        <v>1384</v>
      </c>
      <c r="FN17" s="35" t="s">
        <v>1385</v>
      </c>
      <c r="FO17" s="35" t="s">
        <v>1386</v>
      </c>
      <c r="FP17" s="35" t="s">
        <v>1387</v>
      </c>
      <c r="FQ17" s="35" t="s">
        <v>1388</v>
      </c>
      <c r="FR17" s="35" t="s">
        <v>1390</v>
      </c>
      <c r="FS17" s="35" t="s">
        <v>1391</v>
      </c>
      <c r="FT17" s="35" t="s">
        <v>1392</v>
      </c>
      <c r="FU17" s="35" t="s">
        <v>1393</v>
      </c>
      <c r="FV17" s="35" t="s">
        <v>1394</v>
      </c>
      <c r="FW17" s="35" t="s">
        <v>1395</v>
      </c>
      <c r="FX17" s="35" t="s">
        <v>1396</v>
      </c>
      <c r="FY17" s="35" t="s">
        <v>1397</v>
      </c>
      <c r="FZ17" s="35" t="s">
        <v>1389</v>
      </c>
      <c r="GA17" s="35" t="s">
        <v>1398</v>
      </c>
      <c r="GB17" s="35" t="s">
        <v>1399</v>
      </c>
      <c r="GC17" s="35" t="s">
        <v>1400</v>
      </c>
      <c r="GD17" s="35" t="s">
        <v>1401</v>
      </c>
      <c r="GE17" s="35" t="s">
        <v>1402</v>
      </c>
      <c r="GF17" s="35" t="s">
        <v>1403</v>
      </c>
      <c r="GG17" s="35" t="s">
        <v>1404</v>
      </c>
      <c r="GH17" s="35" t="s">
        <v>1405</v>
      </c>
      <c r="GI17" s="35" t="s">
        <v>1406</v>
      </c>
      <c r="GJ17" s="35" t="s">
        <v>1407</v>
      </c>
      <c r="GK17" s="35" t="s">
        <v>1408</v>
      </c>
      <c r="GL17" s="35" t="s">
        <v>1409</v>
      </c>
      <c r="GM17" s="35" t="s">
        <v>1410</v>
      </c>
      <c r="GN17" s="35" t="s">
        <v>1411</v>
      </c>
      <c r="GO17" s="35" t="s">
        <v>1412</v>
      </c>
      <c r="GP17" s="35" t="s">
        <v>1413</v>
      </c>
      <c r="GQ17" s="35" t="s">
        <v>1414</v>
      </c>
      <c r="GR17" s="35" t="s">
        <v>1415</v>
      </c>
      <c r="GS17" s="35" t="s">
        <v>1416</v>
      </c>
      <c r="GT17" s="35" t="s">
        <v>1417</v>
      </c>
      <c r="GU17" s="35" t="s">
        <v>102</v>
      </c>
      <c r="GV17" s="35" t="s">
        <v>1418</v>
      </c>
      <c r="GW17" s="35" t="s">
        <v>93</v>
      </c>
      <c r="GX17" s="35" t="s">
        <v>1419</v>
      </c>
      <c r="GY17" s="35" t="s">
        <v>1420</v>
      </c>
      <c r="GZ17" s="35" t="s">
        <v>1421</v>
      </c>
      <c r="HA17" s="35" t="s">
        <v>1422</v>
      </c>
      <c r="HB17" s="35" t="s">
        <v>1423</v>
      </c>
      <c r="HC17" s="35" t="s">
        <v>1424</v>
      </c>
      <c r="HD17" s="35" t="s">
        <v>1425</v>
      </c>
      <c r="HE17" s="35" t="s">
        <v>1426</v>
      </c>
      <c r="HF17" s="35" t="s">
        <v>1427</v>
      </c>
      <c r="HG17" s="35" t="s">
        <v>1428</v>
      </c>
      <c r="HH17" s="35" t="s">
        <v>1429</v>
      </c>
      <c r="HI17" s="35" t="s">
        <v>93</v>
      </c>
      <c r="HJ17" s="35" t="s">
        <v>90</v>
      </c>
      <c r="HK17" s="35" t="s">
        <v>1430</v>
      </c>
      <c r="HL17" s="35" t="s">
        <v>1431</v>
      </c>
      <c r="HM17" s="35" t="s">
        <v>1432</v>
      </c>
      <c r="HN17" s="35" t="s">
        <v>32</v>
      </c>
      <c r="HO17" s="35" t="s">
        <v>1433</v>
      </c>
      <c r="HP17" s="35" t="s">
        <v>1434</v>
      </c>
      <c r="HQ17" s="35" t="s">
        <v>1435</v>
      </c>
      <c r="HR17" s="35" t="s">
        <v>1436</v>
      </c>
      <c r="HS17" s="35" t="s">
        <v>1437</v>
      </c>
      <c r="HT17" s="35" t="s">
        <v>1438</v>
      </c>
      <c r="HU17" s="35" t="s">
        <v>1439</v>
      </c>
      <c r="HV17" s="35" t="s">
        <v>126</v>
      </c>
      <c r="HW17" s="35" t="s">
        <v>93</v>
      </c>
      <c r="HX17" s="35" t="s">
        <v>90</v>
      </c>
      <c r="HY17" s="35" t="s">
        <v>90</v>
      </c>
      <c r="HZ17" s="35" t="s">
        <v>90</v>
      </c>
      <c r="IA17" s="35" t="s">
        <v>126</v>
      </c>
      <c r="IB17" s="35" t="s">
        <v>93</v>
      </c>
      <c r="IC17" s="35" t="s">
        <v>93</v>
      </c>
      <c r="ID17" s="35" t="s">
        <v>93</v>
      </c>
      <c r="IE17" s="35" t="s">
        <v>3878</v>
      </c>
      <c r="IF17" s="35" t="s">
        <v>5073</v>
      </c>
      <c r="IG17" s="35" t="s">
        <v>5074</v>
      </c>
      <c r="IH17" s="35" t="s">
        <v>102</v>
      </c>
    </row>
    <row r="18" spans="1:242" ht="18" customHeight="1" x14ac:dyDescent="0.25">
      <c r="A18" s="10" t="s">
        <v>89</v>
      </c>
      <c r="B18" s="35" t="s">
        <v>90</v>
      </c>
      <c r="C18" s="35" t="s">
        <v>93</v>
      </c>
      <c r="D18" s="35" t="s">
        <v>126</v>
      </c>
      <c r="E18" s="35" t="s">
        <v>93</v>
      </c>
      <c r="F18" s="35" t="s">
        <v>1440</v>
      </c>
      <c r="G18" s="35" t="s">
        <v>1441</v>
      </c>
      <c r="H18" s="35" t="s">
        <v>93</v>
      </c>
      <c r="I18" s="35" t="s">
        <v>1442</v>
      </c>
      <c r="J18" s="35" t="s">
        <v>1443</v>
      </c>
      <c r="K18" s="35" t="s">
        <v>1444</v>
      </c>
      <c r="L18" s="35" t="s">
        <v>1445</v>
      </c>
      <c r="M18" s="35" t="s">
        <v>1446</v>
      </c>
      <c r="N18" s="35" t="s">
        <v>1447</v>
      </c>
      <c r="O18" s="35" t="s">
        <v>1448</v>
      </c>
      <c r="P18" s="35" t="s">
        <v>1449</v>
      </c>
      <c r="Q18" s="35" t="s">
        <v>1450</v>
      </c>
      <c r="R18" s="35" t="s">
        <v>95</v>
      </c>
      <c r="S18" s="35" t="s">
        <v>1451</v>
      </c>
      <c r="T18" s="35" t="s">
        <v>1452</v>
      </c>
      <c r="U18" s="35" t="s">
        <v>1453</v>
      </c>
      <c r="V18" s="35" t="s">
        <v>1454</v>
      </c>
      <c r="W18" s="35" t="s">
        <v>1455</v>
      </c>
      <c r="X18" s="35" t="s">
        <v>93</v>
      </c>
      <c r="Y18" s="35" t="s">
        <v>1456</v>
      </c>
      <c r="Z18" s="35" t="s">
        <v>332</v>
      </c>
      <c r="AA18" s="35" t="s">
        <v>1457</v>
      </c>
      <c r="AB18" s="35" t="s">
        <v>95</v>
      </c>
      <c r="AC18" s="35" t="s">
        <v>95</v>
      </c>
      <c r="AD18" s="35" t="s">
        <v>1458</v>
      </c>
      <c r="AE18" s="35" t="s">
        <v>1459</v>
      </c>
      <c r="AF18" s="35" t="s">
        <v>95</v>
      </c>
      <c r="AG18" s="35" t="s">
        <v>1460</v>
      </c>
      <c r="AH18" s="35" t="s">
        <v>1461</v>
      </c>
      <c r="AI18" s="35" t="s">
        <v>1462</v>
      </c>
      <c r="AJ18" s="35" t="s">
        <v>1463</v>
      </c>
      <c r="AK18" s="35" t="s">
        <v>1464</v>
      </c>
      <c r="AL18" s="35" t="s">
        <v>126</v>
      </c>
      <c r="AM18" s="35" t="s">
        <v>1465</v>
      </c>
      <c r="AN18" s="35" t="s">
        <v>1467</v>
      </c>
      <c r="AO18" s="35" t="s">
        <v>1468</v>
      </c>
      <c r="AP18" s="35" t="s">
        <v>1469</v>
      </c>
      <c r="AQ18" s="35" t="s">
        <v>1470</v>
      </c>
      <c r="AR18" s="35" t="s">
        <v>1471</v>
      </c>
      <c r="AS18" s="35" t="s">
        <v>1472</v>
      </c>
      <c r="AT18" s="35" t="s">
        <v>1473</v>
      </c>
      <c r="AU18" s="35" t="s">
        <v>1474</v>
      </c>
      <c r="AV18" s="35" t="s">
        <v>1466</v>
      </c>
      <c r="AW18" s="35" t="s">
        <v>1475</v>
      </c>
      <c r="AX18" s="35" t="s">
        <v>1476</v>
      </c>
      <c r="AY18" s="35" t="s">
        <v>32</v>
      </c>
      <c r="AZ18" s="35" t="s">
        <v>1477</v>
      </c>
      <c r="BA18" s="35" t="s">
        <v>1478</v>
      </c>
      <c r="BB18" s="35" t="s">
        <v>1479</v>
      </c>
      <c r="BC18" s="35" t="s">
        <v>332</v>
      </c>
      <c r="BD18" s="35" t="s">
        <v>1480</v>
      </c>
      <c r="BE18" s="35" t="s">
        <v>1481</v>
      </c>
      <c r="BF18" s="35" t="s">
        <v>90</v>
      </c>
      <c r="BG18" s="35" t="s">
        <v>1482</v>
      </c>
      <c r="BH18" s="35" t="s">
        <v>1483</v>
      </c>
      <c r="BI18" s="35" t="s">
        <v>1484</v>
      </c>
      <c r="BJ18" s="35" t="s">
        <v>1485</v>
      </c>
      <c r="BK18" s="35" t="s">
        <v>1486</v>
      </c>
      <c r="BL18" s="35" t="s">
        <v>102</v>
      </c>
      <c r="BM18" s="35" t="s">
        <v>1487</v>
      </c>
      <c r="BN18" s="35" t="s">
        <v>1488</v>
      </c>
      <c r="BO18" s="35" t="s">
        <v>1489</v>
      </c>
      <c r="BP18" s="35" t="s">
        <v>90</v>
      </c>
      <c r="BQ18" s="35" t="s">
        <v>90</v>
      </c>
      <c r="BR18" s="35" t="s">
        <v>1490</v>
      </c>
      <c r="BS18" s="35" t="s">
        <v>1491</v>
      </c>
      <c r="BT18" s="35" t="s">
        <v>1492</v>
      </c>
      <c r="BU18" s="35" t="s">
        <v>1493</v>
      </c>
      <c r="BV18" s="35" t="s">
        <v>1494</v>
      </c>
      <c r="BW18" s="35" t="s">
        <v>1495</v>
      </c>
      <c r="BX18" s="35" t="s">
        <v>1496</v>
      </c>
      <c r="BY18" s="35" t="s">
        <v>1497</v>
      </c>
      <c r="BZ18" s="35" t="s">
        <v>1498</v>
      </c>
      <c r="CA18" s="35" t="s">
        <v>1499</v>
      </c>
      <c r="CB18" s="35" t="s">
        <v>1500</v>
      </c>
      <c r="CC18" s="35" t="s">
        <v>1501</v>
      </c>
      <c r="CD18" s="35" t="s">
        <v>1502</v>
      </c>
      <c r="CE18" s="35" t="s">
        <v>1503</v>
      </c>
      <c r="CF18" s="35" t="s">
        <v>1504</v>
      </c>
      <c r="CG18" s="35" t="s">
        <v>1505</v>
      </c>
      <c r="CH18" s="35" t="s">
        <v>1506</v>
      </c>
      <c r="CI18" s="35" t="s">
        <v>1507</v>
      </c>
      <c r="CJ18" s="35" t="s">
        <v>1508</v>
      </c>
      <c r="CK18" s="35" t="s">
        <v>1509</v>
      </c>
      <c r="CL18" s="35" t="s">
        <v>1510</v>
      </c>
      <c r="CM18" s="35" t="s">
        <v>1511</v>
      </c>
      <c r="CN18" s="35" t="s">
        <v>1512</v>
      </c>
      <c r="CO18" s="35" t="s">
        <v>1513</v>
      </c>
      <c r="CP18" s="35" t="s">
        <v>1514</v>
      </c>
      <c r="CQ18" s="35" t="s">
        <v>1515</v>
      </c>
      <c r="CR18" s="35" t="s">
        <v>1516</v>
      </c>
      <c r="CS18" s="35" t="s">
        <v>1517</v>
      </c>
      <c r="CT18" s="35" t="s">
        <v>1518</v>
      </c>
      <c r="CU18" s="35" t="s">
        <v>1519</v>
      </c>
      <c r="CV18" s="35" t="s">
        <v>1520</v>
      </c>
      <c r="CW18" s="35" t="s">
        <v>1521</v>
      </c>
      <c r="CX18" s="35" t="s">
        <v>1522</v>
      </c>
      <c r="CY18" s="35" t="s">
        <v>1523</v>
      </c>
      <c r="CZ18" s="35" t="s">
        <v>1524</v>
      </c>
      <c r="DA18" s="35" t="s">
        <v>1525</v>
      </c>
      <c r="DB18" s="35" t="s">
        <v>1526</v>
      </c>
      <c r="DC18" s="35" t="s">
        <v>1527</v>
      </c>
      <c r="DD18" s="35" t="s">
        <v>1528</v>
      </c>
      <c r="DE18" s="35" t="s">
        <v>1529</v>
      </c>
      <c r="DF18" s="35" t="s">
        <v>1530</v>
      </c>
      <c r="DG18" s="35" t="s">
        <v>1531</v>
      </c>
      <c r="DH18" s="35" t="s">
        <v>1532</v>
      </c>
      <c r="DI18" s="35" t="s">
        <v>1533</v>
      </c>
      <c r="DJ18" s="35" t="s">
        <v>1534</v>
      </c>
      <c r="DK18" s="35" t="s">
        <v>1535</v>
      </c>
      <c r="DL18" s="35" t="s">
        <v>126</v>
      </c>
      <c r="DM18" s="35" t="s">
        <v>126</v>
      </c>
      <c r="DN18" s="35" t="s">
        <v>95</v>
      </c>
      <c r="DO18" s="35" t="s">
        <v>1536</v>
      </c>
      <c r="DP18" s="35" t="s">
        <v>1537</v>
      </c>
      <c r="DQ18" s="35" t="s">
        <v>1538</v>
      </c>
      <c r="DR18" s="35" t="s">
        <v>1539</v>
      </c>
      <c r="DS18" s="35" t="s">
        <v>1540</v>
      </c>
      <c r="DT18" s="35" t="s">
        <v>1541</v>
      </c>
      <c r="DU18" s="35" t="s">
        <v>1542</v>
      </c>
      <c r="DV18" s="35" t="s">
        <v>1543</v>
      </c>
      <c r="DW18" s="35" t="s">
        <v>1544</v>
      </c>
      <c r="DX18" s="35" t="s">
        <v>1545</v>
      </c>
      <c r="DY18" s="35" t="s">
        <v>100</v>
      </c>
      <c r="DZ18" s="35" t="s">
        <v>134</v>
      </c>
      <c r="EA18" s="35" t="s">
        <v>1546</v>
      </c>
      <c r="EB18" s="35" t="s">
        <v>1547</v>
      </c>
      <c r="EC18" s="35" t="s">
        <v>1548</v>
      </c>
      <c r="ED18" s="35" t="s">
        <v>1549</v>
      </c>
      <c r="EE18" s="35" t="s">
        <v>93</v>
      </c>
      <c r="EF18" s="35" t="s">
        <v>1550</v>
      </c>
      <c r="EG18" s="35" t="s">
        <v>1551</v>
      </c>
      <c r="EH18" s="35" t="s">
        <v>1552</v>
      </c>
      <c r="EI18" s="35" t="s">
        <v>1553</v>
      </c>
      <c r="EJ18" s="35" t="s">
        <v>1554</v>
      </c>
      <c r="EK18" s="35" t="s">
        <v>1555</v>
      </c>
      <c r="EL18" s="35" t="s">
        <v>1556</v>
      </c>
      <c r="EM18" s="35" t="s">
        <v>1557</v>
      </c>
      <c r="EN18" s="35" t="s">
        <v>1558</v>
      </c>
      <c r="EO18" s="35" t="s">
        <v>1363</v>
      </c>
      <c r="EP18" s="35" t="s">
        <v>1559</v>
      </c>
      <c r="EQ18" s="35" t="s">
        <v>353</v>
      </c>
      <c r="ER18" s="35" t="s">
        <v>102</v>
      </c>
      <c r="ES18" s="35" t="s">
        <v>513</v>
      </c>
      <c r="ET18" s="35" t="s">
        <v>1560</v>
      </c>
      <c r="EU18" s="35" t="s">
        <v>1561</v>
      </c>
      <c r="EV18" s="35" t="s">
        <v>1562</v>
      </c>
      <c r="EW18" s="35" t="s">
        <v>1563</v>
      </c>
      <c r="EX18" s="35" t="s">
        <v>1564</v>
      </c>
      <c r="EY18" s="35" t="s">
        <v>1565</v>
      </c>
      <c r="EZ18" s="35" t="s">
        <v>126</v>
      </c>
      <c r="FA18" s="35" t="s">
        <v>90</v>
      </c>
      <c r="FB18" s="35" t="s">
        <v>1533</v>
      </c>
      <c r="FC18" s="35" t="s">
        <v>1566</v>
      </c>
      <c r="FD18" s="35" t="s">
        <v>1567</v>
      </c>
      <c r="FE18" s="35" t="s">
        <v>1568</v>
      </c>
      <c r="FF18" s="35" t="s">
        <v>1569</v>
      </c>
      <c r="FG18" s="35" t="s">
        <v>1570</v>
      </c>
      <c r="FH18" s="35" t="s">
        <v>1571</v>
      </c>
      <c r="FI18" s="35" t="s">
        <v>1572</v>
      </c>
      <c r="FJ18" s="35" t="s">
        <v>1573</v>
      </c>
      <c r="FK18" s="35" t="s">
        <v>1574</v>
      </c>
      <c r="FL18" s="35" t="s">
        <v>1575</v>
      </c>
      <c r="FM18" s="35" t="s">
        <v>1576</v>
      </c>
      <c r="FN18" s="35" t="s">
        <v>1577</v>
      </c>
      <c r="FO18" s="35" t="s">
        <v>1578</v>
      </c>
      <c r="FP18" s="35" t="s">
        <v>1579</v>
      </c>
      <c r="FQ18" s="35" t="s">
        <v>1580</v>
      </c>
      <c r="FR18" s="35" t="s">
        <v>1582</v>
      </c>
      <c r="FS18" s="35" t="s">
        <v>1583</v>
      </c>
      <c r="FT18" s="35" t="s">
        <v>1584</v>
      </c>
      <c r="FU18" s="35" t="s">
        <v>1585</v>
      </c>
      <c r="FV18" s="35" t="s">
        <v>1586</v>
      </c>
      <c r="FW18" s="35" t="s">
        <v>1587</v>
      </c>
      <c r="FX18" s="35" t="s">
        <v>1588</v>
      </c>
      <c r="FY18" s="35" t="s">
        <v>1589</v>
      </c>
      <c r="FZ18" s="35" t="s">
        <v>1581</v>
      </c>
      <c r="GA18" s="35" t="s">
        <v>1590</v>
      </c>
      <c r="GB18" s="35" t="s">
        <v>1591</v>
      </c>
      <c r="GC18" s="35" t="s">
        <v>1592</v>
      </c>
      <c r="GD18" s="35" t="s">
        <v>1593</v>
      </c>
      <c r="GE18" s="35" t="s">
        <v>1594</v>
      </c>
      <c r="GF18" s="35" t="s">
        <v>1595</v>
      </c>
      <c r="GG18" s="35" t="s">
        <v>1596</v>
      </c>
      <c r="GH18" s="35" t="s">
        <v>1597</v>
      </c>
      <c r="GI18" s="35" t="s">
        <v>1598</v>
      </c>
      <c r="GJ18" s="35" t="s">
        <v>1599</v>
      </c>
      <c r="GK18" s="35" t="s">
        <v>1600</v>
      </c>
      <c r="GL18" s="35" t="s">
        <v>1601</v>
      </c>
      <c r="GM18" s="35" t="s">
        <v>1602</v>
      </c>
      <c r="GN18" s="35" t="s">
        <v>1603</v>
      </c>
      <c r="GO18" s="35" t="s">
        <v>1604</v>
      </c>
      <c r="GP18" s="35" t="s">
        <v>1605</v>
      </c>
      <c r="GQ18" s="35" t="s">
        <v>1606</v>
      </c>
      <c r="GR18" s="35" t="s">
        <v>1607</v>
      </c>
      <c r="GS18" s="35" t="s">
        <v>1608</v>
      </c>
      <c r="GT18" s="35" t="s">
        <v>1609</v>
      </c>
      <c r="GU18" s="35" t="s">
        <v>102</v>
      </c>
      <c r="GV18" s="35" t="s">
        <v>1610</v>
      </c>
      <c r="GW18" s="35" t="s">
        <v>93</v>
      </c>
      <c r="GX18" s="35" t="s">
        <v>1419</v>
      </c>
      <c r="GY18" s="35" t="s">
        <v>1611</v>
      </c>
      <c r="GZ18" s="35" t="s">
        <v>1612</v>
      </c>
      <c r="HA18" s="35" t="s">
        <v>1613</v>
      </c>
      <c r="HB18" s="35" t="s">
        <v>1614</v>
      </c>
      <c r="HC18" s="35" t="s">
        <v>1615</v>
      </c>
      <c r="HD18" s="35" t="s">
        <v>1616</v>
      </c>
      <c r="HE18" s="35" t="s">
        <v>1617</v>
      </c>
      <c r="HF18" s="35" t="s">
        <v>1618</v>
      </c>
      <c r="HG18" s="35" t="s">
        <v>1619</v>
      </c>
      <c r="HH18" s="35" t="s">
        <v>1620</v>
      </c>
      <c r="HI18" s="35" t="s">
        <v>93</v>
      </c>
      <c r="HJ18" s="35" t="s">
        <v>90</v>
      </c>
      <c r="HK18" s="35" t="s">
        <v>1621</v>
      </c>
      <c r="HL18" s="35" t="s">
        <v>1622</v>
      </c>
      <c r="HM18" s="35" t="s">
        <v>1623</v>
      </c>
      <c r="HN18" s="35" t="s">
        <v>32</v>
      </c>
      <c r="HO18" s="35" t="s">
        <v>1624</v>
      </c>
      <c r="HP18" s="35" t="s">
        <v>1625</v>
      </c>
      <c r="HQ18" s="35" t="s">
        <v>1626</v>
      </c>
      <c r="HR18" s="35" t="s">
        <v>1627</v>
      </c>
      <c r="HS18" s="35" t="s">
        <v>1628</v>
      </c>
      <c r="HT18" s="35" t="s">
        <v>1629</v>
      </c>
      <c r="HU18" s="35" t="s">
        <v>1630</v>
      </c>
      <c r="HV18" s="35" t="s">
        <v>93</v>
      </c>
      <c r="HW18" s="35" t="s">
        <v>126</v>
      </c>
      <c r="HX18" s="35" t="s">
        <v>126</v>
      </c>
      <c r="HY18" s="35" t="s">
        <v>93</v>
      </c>
      <c r="HZ18" s="35" t="s">
        <v>90</v>
      </c>
      <c r="IA18" s="35" t="s">
        <v>126</v>
      </c>
      <c r="IB18" s="35" t="s">
        <v>93</v>
      </c>
      <c r="IC18" s="35" t="s">
        <v>90</v>
      </c>
      <c r="ID18" s="35" t="s">
        <v>93</v>
      </c>
      <c r="IE18" s="35" t="s">
        <v>3975</v>
      </c>
      <c r="IF18" s="35" t="s">
        <v>5079</v>
      </c>
      <c r="IG18" s="35" t="s">
        <v>5080</v>
      </c>
      <c r="IH18" s="35" t="s">
        <v>95</v>
      </c>
    </row>
    <row r="19" spans="1:242" ht="18" customHeight="1" x14ac:dyDescent="0.25">
      <c r="A19" s="10" t="s">
        <v>89</v>
      </c>
      <c r="B19" s="35" t="s">
        <v>93</v>
      </c>
      <c r="C19" s="35" t="s">
        <v>90</v>
      </c>
      <c r="D19" s="35" t="s">
        <v>93</v>
      </c>
      <c r="E19" s="35" t="s">
        <v>90</v>
      </c>
      <c r="F19" s="35" t="s">
        <v>1631</v>
      </c>
      <c r="G19" s="35" t="s">
        <v>1632</v>
      </c>
      <c r="H19" s="35" t="s">
        <v>93</v>
      </c>
      <c r="I19" s="35" t="s">
        <v>1633</v>
      </c>
      <c r="J19" s="35" t="s">
        <v>1634</v>
      </c>
      <c r="K19" s="35" t="s">
        <v>1635</v>
      </c>
      <c r="L19" s="35" t="s">
        <v>1636</v>
      </c>
      <c r="M19" s="35" t="s">
        <v>1637</v>
      </c>
      <c r="N19" s="35" t="s">
        <v>1638</v>
      </c>
      <c r="O19" s="35" t="s">
        <v>1639</v>
      </c>
      <c r="P19" s="35" t="s">
        <v>1640</v>
      </c>
      <c r="Q19" s="35" t="s">
        <v>1641</v>
      </c>
      <c r="R19" s="35" t="s">
        <v>95</v>
      </c>
      <c r="S19" s="35" t="s">
        <v>1642</v>
      </c>
      <c r="T19" s="35" t="s">
        <v>1643</v>
      </c>
      <c r="U19" s="35" t="s">
        <v>1644</v>
      </c>
      <c r="V19" s="35" t="s">
        <v>404</v>
      </c>
      <c r="W19" s="35" t="s">
        <v>1260</v>
      </c>
      <c r="X19" s="35" t="s">
        <v>90</v>
      </c>
      <c r="Y19" s="35" t="s">
        <v>1645</v>
      </c>
      <c r="Z19" s="35" t="s">
        <v>360</v>
      </c>
      <c r="AA19" s="35" t="s">
        <v>1646</v>
      </c>
      <c r="AB19" s="35" t="s">
        <v>95</v>
      </c>
      <c r="AC19" s="35" t="s">
        <v>102</v>
      </c>
      <c r="AD19" s="35" t="s">
        <v>1647</v>
      </c>
      <c r="AE19" s="35" t="s">
        <v>1648</v>
      </c>
      <c r="AF19" s="35" t="s">
        <v>95</v>
      </c>
      <c r="AG19" s="35" t="s">
        <v>1265</v>
      </c>
      <c r="AH19" s="35" t="s">
        <v>1649</v>
      </c>
      <c r="AI19" s="35" t="s">
        <v>1650</v>
      </c>
      <c r="AJ19" s="35" t="s">
        <v>1651</v>
      </c>
      <c r="AK19" s="35" t="s">
        <v>1652</v>
      </c>
      <c r="AL19" s="35" t="s">
        <v>93</v>
      </c>
      <c r="AM19" s="35" t="s">
        <v>1653</v>
      </c>
      <c r="AN19" s="35" t="s">
        <v>1655</v>
      </c>
      <c r="AO19" s="35" t="s">
        <v>1656</v>
      </c>
      <c r="AP19" s="35" t="s">
        <v>1657</v>
      </c>
      <c r="AQ19" s="35" t="s">
        <v>1658</v>
      </c>
      <c r="AR19" s="35" t="s">
        <v>1659</v>
      </c>
      <c r="AS19" s="35" t="s">
        <v>1660</v>
      </c>
      <c r="AT19" s="35" t="s">
        <v>1661</v>
      </c>
      <c r="AU19" s="35" t="s">
        <v>1662</v>
      </c>
      <c r="AV19" s="35" t="s">
        <v>1654</v>
      </c>
      <c r="AW19" s="35" t="s">
        <v>1663</v>
      </c>
      <c r="AX19" s="35" t="s">
        <v>1664</v>
      </c>
      <c r="AY19" s="35"/>
      <c r="AZ19" s="35" t="s">
        <v>1665</v>
      </c>
      <c r="BA19" s="35" t="s">
        <v>1666</v>
      </c>
      <c r="BB19" s="35" t="s">
        <v>1667</v>
      </c>
      <c r="BC19" s="35" t="s">
        <v>347</v>
      </c>
      <c r="BD19" s="35" t="s">
        <v>1668</v>
      </c>
      <c r="BE19" s="35" t="s">
        <v>1669</v>
      </c>
      <c r="BF19" s="35" t="s">
        <v>126</v>
      </c>
      <c r="BG19" s="35" t="s">
        <v>1670</v>
      </c>
      <c r="BH19" s="35" t="s">
        <v>1671</v>
      </c>
      <c r="BI19" s="35" t="s">
        <v>1672</v>
      </c>
      <c r="BJ19" s="35" t="s">
        <v>1673</v>
      </c>
      <c r="BK19" s="35" t="s">
        <v>1674</v>
      </c>
      <c r="BL19" s="35" t="s">
        <v>95</v>
      </c>
      <c r="BM19" s="35" t="s">
        <v>1675</v>
      </c>
      <c r="BN19" s="35" t="s">
        <v>1676</v>
      </c>
      <c r="BO19" s="35" t="s">
        <v>1677</v>
      </c>
      <c r="BP19" s="35" t="s">
        <v>126</v>
      </c>
      <c r="BQ19" s="35" t="s">
        <v>126</v>
      </c>
      <c r="BR19" s="35" t="s">
        <v>1678</v>
      </c>
      <c r="BS19" s="35" t="s">
        <v>1679</v>
      </c>
      <c r="BT19" s="35" t="s">
        <v>1680</v>
      </c>
      <c r="BU19" s="35" t="s">
        <v>1681</v>
      </c>
      <c r="BV19" s="35" t="s">
        <v>1682</v>
      </c>
      <c r="BW19" s="35" t="s">
        <v>1683</v>
      </c>
      <c r="BX19" s="35" t="s">
        <v>1684</v>
      </c>
      <c r="BY19" s="35" t="s">
        <v>1685</v>
      </c>
      <c r="BZ19" s="35" t="s">
        <v>1686</v>
      </c>
      <c r="CA19" s="35" t="s">
        <v>1687</v>
      </c>
      <c r="CB19" s="35" t="s">
        <v>1688</v>
      </c>
      <c r="CC19" s="35" t="s">
        <v>1689</v>
      </c>
      <c r="CD19" s="35" t="s">
        <v>1690</v>
      </c>
      <c r="CE19" s="35" t="s">
        <v>1691</v>
      </c>
      <c r="CF19" s="35" t="s">
        <v>1692</v>
      </c>
      <c r="CG19" s="35" t="s">
        <v>1693</v>
      </c>
      <c r="CH19" s="35" t="s">
        <v>1694</v>
      </c>
      <c r="CI19" s="35" t="s">
        <v>1695</v>
      </c>
      <c r="CJ19" s="35" t="s">
        <v>1696</v>
      </c>
      <c r="CK19" s="35" t="s">
        <v>1697</v>
      </c>
      <c r="CL19" s="35" t="s">
        <v>1698</v>
      </c>
      <c r="CM19" s="35" t="s">
        <v>1699</v>
      </c>
      <c r="CN19" s="35" t="s">
        <v>1700</v>
      </c>
      <c r="CO19" s="35" t="s">
        <v>1701</v>
      </c>
      <c r="CP19" s="35" t="s">
        <v>1702</v>
      </c>
      <c r="CQ19" s="35" t="s">
        <v>1703</v>
      </c>
      <c r="CR19" s="35" t="s">
        <v>1704</v>
      </c>
      <c r="CS19" s="35" t="s">
        <v>1705</v>
      </c>
      <c r="CT19" s="35" t="s">
        <v>1706</v>
      </c>
      <c r="CU19" s="35" t="s">
        <v>1707</v>
      </c>
      <c r="CV19" s="35" t="s">
        <v>1708</v>
      </c>
      <c r="CW19" s="35" t="s">
        <v>1709</v>
      </c>
      <c r="CX19" s="35" t="s">
        <v>1710</v>
      </c>
      <c r="CY19" s="35" t="s">
        <v>1711</v>
      </c>
      <c r="CZ19" s="35" t="s">
        <v>1712</v>
      </c>
      <c r="DA19" s="35" t="s">
        <v>1713</v>
      </c>
      <c r="DB19" s="35" t="s">
        <v>1714</v>
      </c>
      <c r="DC19" s="35" t="s">
        <v>1715</v>
      </c>
      <c r="DD19" s="35" t="s">
        <v>1716</v>
      </c>
      <c r="DE19" s="35" t="s">
        <v>1717</v>
      </c>
      <c r="DF19" s="35" t="s">
        <v>1718</v>
      </c>
      <c r="DG19" s="35" t="s">
        <v>1719</v>
      </c>
      <c r="DH19" s="35" t="s">
        <v>1720</v>
      </c>
      <c r="DI19" s="35" t="s">
        <v>1721</v>
      </c>
      <c r="DJ19" s="35" t="s">
        <v>1722</v>
      </c>
      <c r="DK19" s="35" t="s">
        <v>1723</v>
      </c>
      <c r="DL19" s="35" t="s">
        <v>90</v>
      </c>
      <c r="DM19" s="35" t="s">
        <v>90</v>
      </c>
      <c r="DN19" s="35" t="s">
        <v>95</v>
      </c>
      <c r="DO19" s="35" t="s">
        <v>1724</v>
      </c>
      <c r="DP19" s="35" t="s">
        <v>1725</v>
      </c>
      <c r="DQ19" s="35" t="s">
        <v>1726</v>
      </c>
      <c r="DR19" s="35" t="s">
        <v>1727</v>
      </c>
      <c r="DS19" s="35" t="s">
        <v>1728</v>
      </c>
      <c r="DT19" s="35" t="s">
        <v>1729</v>
      </c>
      <c r="DU19" s="35" t="s">
        <v>1730</v>
      </c>
      <c r="DV19" s="35" t="s">
        <v>1731</v>
      </c>
      <c r="DW19" s="35" t="s">
        <v>1732</v>
      </c>
      <c r="DX19" s="35" t="s">
        <v>1733</v>
      </c>
      <c r="DY19" s="35" t="s">
        <v>1533</v>
      </c>
      <c r="DZ19" s="35" t="s">
        <v>1734</v>
      </c>
      <c r="EA19" s="35" t="s">
        <v>1735</v>
      </c>
      <c r="EB19" s="35" t="s">
        <v>1736</v>
      </c>
      <c r="EC19" s="35" t="s">
        <v>1737</v>
      </c>
      <c r="ED19" s="35" t="s">
        <v>1738</v>
      </c>
      <c r="EE19" s="35" t="s">
        <v>93</v>
      </c>
      <c r="EF19" s="35" t="s">
        <v>1739</v>
      </c>
      <c r="EG19" s="35" t="s">
        <v>1740</v>
      </c>
      <c r="EH19" s="35" t="s">
        <v>1741</v>
      </c>
      <c r="EI19" s="35" t="s">
        <v>1742</v>
      </c>
      <c r="EJ19" s="35" t="s">
        <v>1743</v>
      </c>
      <c r="EK19" s="35" t="s">
        <v>1744</v>
      </c>
      <c r="EL19" s="35" t="s">
        <v>1745</v>
      </c>
      <c r="EM19" s="35" t="s">
        <v>1746</v>
      </c>
      <c r="EN19" s="35" t="s">
        <v>1747</v>
      </c>
      <c r="EO19" s="35" t="s">
        <v>1363</v>
      </c>
      <c r="EP19" s="35" t="s">
        <v>1748</v>
      </c>
      <c r="EQ19" s="35" t="s">
        <v>332</v>
      </c>
      <c r="ER19" s="35" t="s">
        <v>102</v>
      </c>
      <c r="ES19" s="35" t="s">
        <v>1749</v>
      </c>
      <c r="ET19" s="35" t="s">
        <v>1750</v>
      </c>
      <c r="EU19" s="35" t="s">
        <v>1751</v>
      </c>
      <c r="EV19" s="35" t="s">
        <v>1752</v>
      </c>
      <c r="EW19" s="35" t="s">
        <v>1753</v>
      </c>
      <c r="EX19" s="35" t="s">
        <v>1754</v>
      </c>
      <c r="EY19" s="35" t="s">
        <v>1755</v>
      </c>
      <c r="EZ19" s="35" t="s">
        <v>90</v>
      </c>
      <c r="FA19" s="35" t="s">
        <v>126</v>
      </c>
      <c r="FB19" s="35" t="s">
        <v>1756</v>
      </c>
      <c r="FC19" s="35" t="s">
        <v>1757</v>
      </c>
      <c r="FD19" s="35" t="s">
        <v>1758</v>
      </c>
      <c r="FE19" s="35" t="s">
        <v>1759</v>
      </c>
      <c r="FF19" s="35" t="s">
        <v>1760</v>
      </c>
      <c r="FG19" s="35" t="s">
        <v>1761</v>
      </c>
      <c r="FH19" s="35" t="s">
        <v>1762</v>
      </c>
      <c r="FI19" s="35" t="s">
        <v>1763</v>
      </c>
      <c r="FJ19" s="35" t="s">
        <v>1764</v>
      </c>
      <c r="FK19" s="35" t="s">
        <v>1765</v>
      </c>
      <c r="FL19" s="35" t="s">
        <v>1766</v>
      </c>
      <c r="FM19" s="35" t="s">
        <v>1767</v>
      </c>
      <c r="FN19" s="35" t="s">
        <v>1768</v>
      </c>
      <c r="FO19" s="35" t="s">
        <v>1769</v>
      </c>
      <c r="FP19" s="35" t="s">
        <v>1770</v>
      </c>
      <c r="FQ19" s="35" t="s">
        <v>1771</v>
      </c>
      <c r="FR19" s="35" t="s">
        <v>1773</v>
      </c>
      <c r="FS19" s="35" t="s">
        <v>1774</v>
      </c>
      <c r="FT19" s="35" t="s">
        <v>1775</v>
      </c>
      <c r="FU19" s="35" t="s">
        <v>1776</v>
      </c>
      <c r="FV19" s="35" t="s">
        <v>1777</v>
      </c>
      <c r="FW19" s="35" t="s">
        <v>1778</v>
      </c>
      <c r="FX19" s="35" t="s">
        <v>1779</v>
      </c>
      <c r="FY19" s="35" t="s">
        <v>1780</v>
      </c>
      <c r="FZ19" s="35" t="s">
        <v>1772</v>
      </c>
      <c r="GA19" s="35" t="s">
        <v>1781</v>
      </c>
      <c r="GB19" s="35" t="s">
        <v>1782</v>
      </c>
      <c r="GC19" s="35" t="s">
        <v>1783</v>
      </c>
      <c r="GD19" s="35" t="s">
        <v>1784</v>
      </c>
      <c r="GE19" s="35" t="s">
        <v>1785</v>
      </c>
      <c r="GF19" s="35" t="s">
        <v>1786</v>
      </c>
      <c r="GG19" s="35" t="s">
        <v>1787</v>
      </c>
      <c r="GH19" s="35" t="s">
        <v>1788</v>
      </c>
      <c r="GI19" s="35" t="s">
        <v>1789</v>
      </c>
      <c r="GJ19" s="35" t="s">
        <v>1790</v>
      </c>
      <c r="GK19" s="35" t="s">
        <v>1791</v>
      </c>
      <c r="GL19" s="35" t="s">
        <v>1792</v>
      </c>
      <c r="GM19" s="35" t="s">
        <v>1793</v>
      </c>
      <c r="GN19" s="35" t="s">
        <v>1794</v>
      </c>
      <c r="GO19" s="35" t="s">
        <v>1795</v>
      </c>
      <c r="GP19" s="35" t="s">
        <v>1796</v>
      </c>
      <c r="GQ19" s="35" t="s">
        <v>1797</v>
      </c>
      <c r="GR19" s="35" t="s">
        <v>1798</v>
      </c>
      <c r="GS19" s="35" t="s">
        <v>1799</v>
      </c>
      <c r="GT19" s="35" t="s">
        <v>1800</v>
      </c>
      <c r="GU19" s="35" t="s">
        <v>102</v>
      </c>
      <c r="GV19" s="35" t="s">
        <v>1418</v>
      </c>
      <c r="GW19" s="35" t="s">
        <v>126</v>
      </c>
      <c r="GX19" s="35" t="s">
        <v>1801</v>
      </c>
      <c r="GY19" s="35" t="s">
        <v>1802</v>
      </c>
      <c r="GZ19" s="35" t="s">
        <v>1803</v>
      </c>
      <c r="HA19" s="35" t="s">
        <v>1804</v>
      </c>
      <c r="HB19" s="35" t="s">
        <v>1805</v>
      </c>
      <c r="HC19" s="35" t="s">
        <v>1806</v>
      </c>
      <c r="HD19" s="35" t="s">
        <v>1807</v>
      </c>
      <c r="HE19" s="35" t="s">
        <v>1808</v>
      </c>
      <c r="HF19" s="35" t="s">
        <v>1809</v>
      </c>
      <c r="HG19" s="35" t="s">
        <v>1810</v>
      </c>
      <c r="HH19" s="35" t="s">
        <v>1811</v>
      </c>
      <c r="HI19" s="35" t="s">
        <v>90</v>
      </c>
      <c r="HJ19" s="35" t="s">
        <v>93</v>
      </c>
      <c r="HK19" s="35" t="s">
        <v>1812</v>
      </c>
      <c r="HL19" s="35" t="s">
        <v>1813</v>
      </c>
      <c r="HM19" s="35" t="s">
        <v>1814</v>
      </c>
      <c r="HN19" s="35" t="s">
        <v>32</v>
      </c>
      <c r="HO19" s="35" t="s">
        <v>1815</v>
      </c>
      <c r="HP19" s="35" t="s">
        <v>1625</v>
      </c>
      <c r="HQ19" s="35" t="s">
        <v>1816</v>
      </c>
      <c r="HR19" s="35" t="s">
        <v>1817</v>
      </c>
      <c r="HS19" s="35" t="s">
        <v>1818</v>
      </c>
      <c r="HT19" s="35" t="s">
        <v>1819</v>
      </c>
      <c r="HU19" s="35" t="s">
        <v>1820</v>
      </c>
      <c r="HV19" s="35" t="s">
        <v>93</v>
      </c>
      <c r="HW19" s="35" t="s">
        <v>126</v>
      </c>
      <c r="HX19" s="35" t="s">
        <v>90</v>
      </c>
      <c r="HY19" s="35" t="s">
        <v>126</v>
      </c>
      <c r="HZ19" s="35" t="s">
        <v>126</v>
      </c>
      <c r="IA19" s="35" t="s">
        <v>126</v>
      </c>
      <c r="IB19" s="35" t="s">
        <v>93</v>
      </c>
      <c r="IC19" s="35" t="s">
        <v>126</v>
      </c>
      <c r="ID19" s="35" t="s">
        <v>126</v>
      </c>
      <c r="IE19" s="35" t="s">
        <v>3996</v>
      </c>
      <c r="IF19" s="35" t="s">
        <v>5085</v>
      </c>
      <c r="IG19" s="35" t="s">
        <v>5086</v>
      </c>
      <c r="IH19" s="35" t="s">
        <v>102</v>
      </c>
    </row>
  </sheetData>
  <mergeCells count="4">
    <mergeCell ref="A1:B1"/>
    <mergeCell ref="C1:D1"/>
    <mergeCell ref="G1:H1"/>
    <mergeCell ref="E1:F1"/>
  </mergeCells>
  <pageMargins left="0.7" right="0.7" top="0.78740157499999996" bottom="0.78740157499999996" header="0.3" footer="0.3"/>
  <pageSetup paperSize="9" orientation="portrait" horizontalDpi="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14" width="23.7109375" style="1" customWidth="1"/>
    <col min="15" max="15" width="9.28515625" style="1" customWidth="1"/>
    <col min="16" max="16" width="10.42578125" style="1" customWidth="1"/>
    <col min="17" max="17" width="5" style="1" customWidth="1"/>
    <col min="18" max="16384" width="11.42578125" style="1"/>
  </cols>
  <sheetData>
    <row r="1" spans="1:17" ht="37.5" customHeight="1" x14ac:dyDescent="0.25">
      <c r="A1" s="52" t="s">
        <v>4654</v>
      </c>
      <c r="B1" s="52"/>
      <c r="C1" s="53" t="s">
        <v>4622</v>
      </c>
      <c r="D1" s="53"/>
      <c r="E1" s="53"/>
      <c r="F1" s="53"/>
      <c r="G1" s="52"/>
      <c r="H1" s="52"/>
      <c r="I1" s="52"/>
      <c r="J1" s="52"/>
      <c r="K1" s="52"/>
      <c r="L1" s="52"/>
      <c r="M1" s="52"/>
      <c r="N1" s="52"/>
      <c r="O1" s="52"/>
      <c r="P1" s="52"/>
      <c r="Q1" s="22"/>
    </row>
    <row r="2" spans="1:17" ht="213.75" customHeight="1" x14ac:dyDescent="0.25">
      <c r="A2" s="6" t="s">
        <v>0</v>
      </c>
      <c r="B2" s="8" t="s">
        <v>1</v>
      </c>
      <c r="C2" s="8" t="s">
        <v>2</v>
      </c>
      <c r="D2" s="8" t="s">
        <v>478</v>
      </c>
      <c r="E2" s="8" t="s">
        <v>1821</v>
      </c>
      <c r="F2" s="8" t="s">
        <v>1822</v>
      </c>
      <c r="G2" s="8" t="s">
        <v>1823</v>
      </c>
      <c r="H2" s="8" t="s">
        <v>1824</v>
      </c>
      <c r="I2" s="8" t="s">
        <v>1825</v>
      </c>
      <c r="J2" s="8" t="s">
        <v>1826</v>
      </c>
      <c r="K2" s="8" t="s">
        <v>809</v>
      </c>
      <c r="L2" s="8" t="s">
        <v>1827</v>
      </c>
      <c r="M2" s="8" t="s">
        <v>1828</v>
      </c>
      <c r="N2" s="8" t="s">
        <v>1829</v>
      </c>
    </row>
    <row r="3" spans="1:17" ht="18" customHeight="1" x14ac:dyDescent="0.25">
      <c r="A3" s="10" t="s">
        <v>4623</v>
      </c>
      <c r="B3" s="4" t="s">
        <v>4624</v>
      </c>
      <c r="C3" s="4" t="s">
        <v>4624</v>
      </c>
      <c r="D3" s="4" t="s">
        <v>4624</v>
      </c>
      <c r="E3" s="8"/>
      <c r="F3" s="8"/>
      <c r="G3" s="8"/>
      <c r="H3" s="8"/>
      <c r="I3" s="8"/>
      <c r="J3" s="8"/>
      <c r="K3" s="8"/>
      <c r="L3" s="8"/>
      <c r="M3" s="8"/>
      <c r="N3" s="8"/>
    </row>
    <row r="4" spans="1:17" ht="18" customHeight="1" x14ac:dyDescent="0.25">
      <c r="A4" s="10" t="s">
        <v>28</v>
      </c>
      <c r="B4" s="35" t="s">
        <v>5408</v>
      </c>
      <c r="C4" s="35" t="s">
        <v>5409</v>
      </c>
      <c r="D4" s="35" t="s">
        <v>5454</v>
      </c>
      <c r="E4" s="35" t="s">
        <v>3660</v>
      </c>
      <c r="F4" s="35" t="s">
        <v>4461</v>
      </c>
      <c r="G4" s="35" t="s">
        <v>5352</v>
      </c>
      <c r="H4" s="35" t="s">
        <v>5353</v>
      </c>
      <c r="I4" s="35" t="s">
        <v>5354</v>
      </c>
      <c r="J4" s="35" t="s">
        <v>5355</v>
      </c>
      <c r="K4" s="35" t="s">
        <v>3735</v>
      </c>
      <c r="L4" s="35" t="s">
        <v>5356</v>
      </c>
      <c r="M4" s="35" t="s">
        <v>5357</v>
      </c>
      <c r="N4" s="35" t="s">
        <v>5358</v>
      </c>
    </row>
    <row r="5" spans="1:17" s="37" customFormat="1" ht="90" customHeight="1" x14ac:dyDescent="0.25">
      <c r="A5" s="42" t="s">
        <v>33</v>
      </c>
      <c r="B5" s="24" t="s">
        <v>32</v>
      </c>
      <c r="C5" s="24" t="s">
        <v>32</v>
      </c>
      <c r="D5" s="24" t="s">
        <v>5455</v>
      </c>
      <c r="E5" s="24" t="s">
        <v>32</v>
      </c>
      <c r="F5" s="24" t="s">
        <v>32</v>
      </c>
      <c r="G5" s="24" t="s">
        <v>32</v>
      </c>
      <c r="H5" s="24" t="s">
        <v>32</v>
      </c>
      <c r="I5" s="24" t="s">
        <v>32</v>
      </c>
      <c r="J5" s="24" t="s">
        <v>32</v>
      </c>
      <c r="K5" s="24" t="s">
        <v>32</v>
      </c>
      <c r="L5" s="24" t="s">
        <v>32</v>
      </c>
      <c r="M5" s="24" t="s">
        <v>32</v>
      </c>
      <c r="N5" s="24" t="s">
        <v>32</v>
      </c>
    </row>
    <row r="6" spans="1:17" ht="18" customHeight="1" x14ac:dyDescent="0.25">
      <c r="A6" s="10" t="s">
        <v>34</v>
      </c>
      <c r="B6" s="35" t="s">
        <v>35</v>
      </c>
      <c r="C6" s="35" t="s">
        <v>35</v>
      </c>
      <c r="D6" s="35" t="s">
        <v>32</v>
      </c>
      <c r="E6" s="35" t="s">
        <v>988</v>
      </c>
      <c r="F6" s="35" t="s">
        <v>240</v>
      </c>
      <c r="G6" s="35" t="s">
        <v>988</v>
      </c>
      <c r="H6" s="35" t="s">
        <v>988</v>
      </c>
      <c r="I6" s="35" t="s">
        <v>988</v>
      </c>
      <c r="J6" s="35" t="s">
        <v>988</v>
      </c>
      <c r="K6" s="35" t="s">
        <v>988</v>
      </c>
      <c r="L6" s="35" t="s">
        <v>988</v>
      </c>
      <c r="M6" s="35" t="s">
        <v>238</v>
      </c>
      <c r="N6" s="35" t="s">
        <v>988</v>
      </c>
    </row>
    <row r="7" spans="1:17" ht="18" customHeight="1" x14ac:dyDescent="0.25">
      <c r="A7" s="10" t="s">
        <v>36</v>
      </c>
      <c r="B7" s="35" t="s">
        <v>37</v>
      </c>
      <c r="C7" s="35" t="s">
        <v>38</v>
      </c>
      <c r="D7" s="35" t="s">
        <v>32</v>
      </c>
      <c r="E7" s="35" t="s">
        <v>32</v>
      </c>
      <c r="F7" s="35" t="s">
        <v>32</v>
      </c>
      <c r="G7" s="35" t="s">
        <v>32</v>
      </c>
      <c r="H7" s="35" t="s">
        <v>32</v>
      </c>
      <c r="I7" s="35" t="s">
        <v>32</v>
      </c>
      <c r="J7" s="35" t="s">
        <v>32</v>
      </c>
      <c r="K7" s="35" t="s">
        <v>32</v>
      </c>
      <c r="L7" s="35" t="s">
        <v>32</v>
      </c>
      <c r="M7" s="35" t="s">
        <v>32</v>
      </c>
      <c r="N7" s="35" t="s">
        <v>32</v>
      </c>
    </row>
    <row r="8" spans="1:17" s="37" customFormat="1" ht="90" customHeight="1" x14ac:dyDescent="0.25">
      <c r="A8" s="42" t="s">
        <v>41</v>
      </c>
      <c r="B8" s="24" t="s">
        <v>32</v>
      </c>
      <c r="C8" s="24" t="s">
        <v>32</v>
      </c>
      <c r="D8" s="24" t="s">
        <v>32</v>
      </c>
      <c r="E8" s="24" t="s">
        <v>32</v>
      </c>
      <c r="F8" s="24" t="s">
        <v>32</v>
      </c>
      <c r="G8" s="24" t="s">
        <v>32</v>
      </c>
      <c r="H8" s="24" t="s">
        <v>32</v>
      </c>
      <c r="I8" s="24" t="s">
        <v>32</v>
      </c>
      <c r="J8" s="24" t="s">
        <v>32</v>
      </c>
      <c r="K8" s="24" t="s">
        <v>32</v>
      </c>
      <c r="L8" s="24" t="s">
        <v>32</v>
      </c>
      <c r="M8" s="24" t="s">
        <v>32</v>
      </c>
      <c r="N8" s="24" t="s">
        <v>32</v>
      </c>
    </row>
    <row r="9" spans="1:17" ht="18" customHeight="1" x14ac:dyDescent="0.25">
      <c r="A9" s="10" t="s">
        <v>42</v>
      </c>
      <c r="B9" s="35" t="s">
        <v>32</v>
      </c>
      <c r="C9" s="35" t="s">
        <v>32</v>
      </c>
      <c r="D9" s="35" t="s">
        <v>32</v>
      </c>
      <c r="E9" s="35" t="s">
        <v>32</v>
      </c>
      <c r="F9" s="35" t="s">
        <v>32</v>
      </c>
      <c r="G9" s="35" t="s">
        <v>32</v>
      </c>
      <c r="H9" s="35" t="s">
        <v>32</v>
      </c>
      <c r="I9" s="35" t="s">
        <v>32</v>
      </c>
      <c r="J9" s="35" t="s">
        <v>32</v>
      </c>
      <c r="K9" s="35" t="s">
        <v>32</v>
      </c>
      <c r="L9" s="35" t="s">
        <v>32</v>
      </c>
      <c r="M9" s="35" t="s">
        <v>32</v>
      </c>
      <c r="N9" s="35" t="s">
        <v>32</v>
      </c>
    </row>
    <row r="10" spans="1:17" ht="18" customHeight="1" x14ac:dyDescent="0.25">
      <c r="A10" s="10" t="s">
        <v>43</v>
      </c>
      <c r="B10" s="35" t="s">
        <v>1</v>
      </c>
      <c r="C10" s="35" t="s">
        <v>2</v>
      </c>
      <c r="D10" s="35" t="s">
        <v>478</v>
      </c>
      <c r="E10" s="35" t="s">
        <v>1821</v>
      </c>
      <c r="F10" s="35" t="s">
        <v>1822</v>
      </c>
      <c r="G10" s="35" t="s">
        <v>1823</v>
      </c>
      <c r="H10" s="35" t="s">
        <v>1824</v>
      </c>
      <c r="I10" s="35" t="s">
        <v>1825</v>
      </c>
      <c r="J10" s="35" t="s">
        <v>1826</v>
      </c>
      <c r="K10" s="35" t="s">
        <v>809</v>
      </c>
      <c r="L10" s="35" t="s">
        <v>1827</v>
      </c>
      <c r="M10" s="35" t="s">
        <v>1828</v>
      </c>
      <c r="N10" s="35" t="s">
        <v>1829</v>
      </c>
    </row>
    <row r="11" spans="1:17" ht="18" customHeight="1" x14ac:dyDescent="0.25">
      <c r="A11" s="10" t="s">
        <v>44</v>
      </c>
      <c r="B11" s="35" t="s">
        <v>45</v>
      </c>
      <c r="C11" s="35" t="s">
        <v>46</v>
      </c>
      <c r="D11" s="35" t="s">
        <v>499</v>
      </c>
      <c r="E11" s="35" t="s">
        <v>1830</v>
      </c>
      <c r="F11" s="35" t="s">
        <v>1831</v>
      </c>
      <c r="G11" s="35" t="s">
        <v>1832</v>
      </c>
      <c r="H11" s="35" t="s">
        <v>1833</v>
      </c>
      <c r="I11" s="35" t="s">
        <v>1834</v>
      </c>
      <c r="J11" s="35" t="s">
        <v>1835</v>
      </c>
      <c r="K11" s="35" t="s">
        <v>1214</v>
      </c>
      <c r="L11" s="35" t="s">
        <v>1836</v>
      </c>
      <c r="M11" s="35" t="s">
        <v>1837</v>
      </c>
      <c r="N11" s="35" t="s">
        <v>1838</v>
      </c>
    </row>
    <row r="12" spans="1:17" ht="18" customHeight="1" x14ac:dyDescent="0.25">
      <c r="A12" s="10" t="s">
        <v>5403</v>
      </c>
      <c r="B12" s="35" t="str">
        <f t="shared" ref="B12:C12" si="0">IFERROR(LOWER(MID(B2,1,1))&amp;MID(B2,2,FIND(".", B2)-2) &amp; "_" &amp; MID(B2,FIND(".", B2)+1,1000),B2)</f>
        <v>objectIdSender</v>
      </c>
      <c r="C12" s="35" t="str">
        <f t="shared" si="0"/>
        <v>objectIdReceiver</v>
      </c>
      <c r="D12" s="35"/>
      <c r="E12" s="35"/>
      <c r="F12" s="35"/>
      <c r="G12" s="35"/>
      <c r="H12" s="35"/>
      <c r="I12" s="35"/>
      <c r="J12" s="35"/>
      <c r="K12" s="35"/>
      <c r="L12" s="35"/>
      <c r="M12" s="35"/>
      <c r="N12" s="35"/>
    </row>
    <row r="13" spans="1:17" ht="18" customHeight="1" x14ac:dyDescent="0.25">
      <c r="A13" s="10" t="s">
        <v>72</v>
      </c>
      <c r="B13" s="35" t="s">
        <v>73</v>
      </c>
      <c r="C13" s="35" t="s">
        <v>73</v>
      </c>
      <c r="D13" s="35" t="s">
        <v>73</v>
      </c>
      <c r="E13" s="35" t="s">
        <v>75</v>
      </c>
      <c r="F13" s="35" t="s">
        <v>75</v>
      </c>
      <c r="G13" s="35" t="s">
        <v>74</v>
      </c>
      <c r="H13" s="35" t="s">
        <v>77</v>
      </c>
      <c r="I13" s="35" t="s">
        <v>77</v>
      </c>
      <c r="J13" s="35" t="s">
        <v>315</v>
      </c>
      <c r="K13" s="35" t="s">
        <v>75</v>
      </c>
      <c r="L13" s="35" t="s">
        <v>73</v>
      </c>
      <c r="M13" s="35" t="s">
        <v>316</v>
      </c>
      <c r="N13" s="35" t="s">
        <v>77</v>
      </c>
    </row>
    <row r="14" spans="1:17" ht="18" customHeight="1" x14ac:dyDescent="0.25">
      <c r="A14" s="10" t="s">
        <v>81</v>
      </c>
      <c r="B14" s="35" t="s">
        <v>73</v>
      </c>
      <c r="C14" s="35" t="s">
        <v>73</v>
      </c>
      <c r="D14" s="35" t="s">
        <v>73</v>
      </c>
      <c r="E14" s="35" t="s">
        <v>75</v>
      </c>
      <c r="F14" s="35" t="s">
        <v>75</v>
      </c>
      <c r="G14" s="35" t="s">
        <v>82</v>
      </c>
      <c r="H14" s="35" t="s">
        <v>77</v>
      </c>
      <c r="I14" s="35" t="s">
        <v>77</v>
      </c>
      <c r="J14" s="35" t="s">
        <v>317</v>
      </c>
      <c r="K14" s="35" t="s">
        <v>75</v>
      </c>
      <c r="L14" s="35" t="s">
        <v>73</v>
      </c>
      <c r="M14" s="35" t="s">
        <v>318</v>
      </c>
      <c r="N14" s="35" t="s">
        <v>77</v>
      </c>
    </row>
    <row r="15" spans="1:17" ht="18" customHeight="1" x14ac:dyDescent="0.25">
      <c r="A15" s="10" t="s">
        <v>5404</v>
      </c>
      <c r="B15" s="35" t="str">
        <f t="shared" ref="B15:C15" si="1">IF(OR(B13="Decimal",B13="Percentage"),"REAL",IF(OR(B13="Boolean",B13="Integer"),"INTEGER","TEXT"))</f>
        <v>TEXT</v>
      </c>
      <c r="C15" s="35" t="str">
        <f t="shared" si="1"/>
        <v>TEXT</v>
      </c>
      <c r="D15" s="35"/>
      <c r="E15" s="35"/>
      <c r="F15" s="35"/>
      <c r="G15" s="35"/>
      <c r="H15" s="35"/>
      <c r="I15" s="35"/>
      <c r="J15" s="35"/>
      <c r="K15" s="35"/>
      <c r="L15" s="35"/>
      <c r="M15" s="35"/>
      <c r="N15" s="35"/>
    </row>
    <row r="16" spans="1:17" ht="18" customHeight="1" x14ac:dyDescent="0.25">
      <c r="A16" s="10" t="s">
        <v>85</v>
      </c>
      <c r="B16" s="35" t="s">
        <v>32</v>
      </c>
      <c r="C16" s="35" t="s">
        <v>32</v>
      </c>
      <c r="D16" s="35" t="s">
        <v>32</v>
      </c>
      <c r="E16" s="35" t="s">
        <v>1839</v>
      </c>
      <c r="F16" s="35" t="s">
        <v>1840</v>
      </c>
      <c r="G16" s="35" t="s">
        <v>32</v>
      </c>
      <c r="H16" s="35" t="s">
        <v>32</v>
      </c>
      <c r="I16" s="35" t="s">
        <v>32</v>
      </c>
      <c r="J16" s="35" t="s">
        <v>32</v>
      </c>
      <c r="K16" s="35" t="s">
        <v>1841</v>
      </c>
      <c r="L16" s="35" t="s">
        <v>32</v>
      </c>
      <c r="M16" s="35" t="s">
        <v>32</v>
      </c>
      <c r="N16" s="35" t="s">
        <v>32</v>
      </c>
    </row>
    <row r="17" spans="1:14" ht="18" customHeight="1" x14ac:dyDescent="0.25">
      <c r="A17" s="10" t="s">
        <v>89</v>
      </c>
      <c r="B17" s="35" t="s">
        <v>126</v>
      </c>
      <c r="C17" s="35" t="s">
        <v>126</v>
      </c>
      <c r="D17" s="35" t="s">
        <v>126</v>
      </c>
      <c r="E17" s="35" t="s">
        <v>1533</v>
      </c>
      <c r="F17" s="35" t="s">
        <v>1842</v>
      </c>
      <c r="G17" s="35" t="s">
        <v>1843</v>
      </c>
      <c r="H17" s="35" t="s">
        <v>1844</v>
      </c>
      <c r="I17" s="35" t="s">
        <v>1845</v>
      </c>
      <c r="J17" s="35" t="s">
        <v>347</v>
      </c>
      <c r="K17" s="35" t="s">
        <v>1846</v>
      </c>
      <c r="L17" s="35" t="s">
        <v>90</v>
      </c>
      <c r="M17" s="35" t="s">
        <v>1847</v>
      </c>
      <c r="N17" s="35" t="s">
        <v>1848</v>
      </c>
    </row>
    <row r="18" spans="1:14" ht="18" customHeight="1" x14ac:dyDescent="0.25">
      <c r="A18" s="10" t="s">
        <v>89</v>
      </c>
      <c r="B18" s="35" t="s">
        <v>126</v>
      </c>
      <c r="C18" s="35" t="s">
        <v>93</v>
      </c>
      <c r="D18" s="35" t="s">
        <v>93</v>
      </c>
      <c r="E18" s="35" t="s">
        <v>1849</v>
      </c>
      <c r="F18" s="35" t="s">
        <v>1842</v>
      </c>
      <c r="G18" s="35" t="s">
        <v>1850</v>
      </c>
      <c r="H18" s="35" t="s">
        <v>1851</v>
      </c>
      <c r="I18" s="35" t="s">
        <v>1852</v>
      </c>
      <c r="J18" s="35" t="s">
        <v>332</v>
      </c>
      <c r="K18" s="35" t="s">
        <v>1846</v>
      </c>
      <c r="L18" s="35" t="s">
        <v>90</v>
      </c>
      <c r="M18" s="35" t="s">
        <v>1853</v>
      </c>
      <c r="N18" s="35" t="s">
        <v>1854</v>
      </c>
    </row>
    <row r="19" spans="1:14" ht="18" customHeight="1" x14ac:dyDescent="0.25">
      <c r="A19" s="10" t="s">
        <v>89</v>
      </c>
      <c r="B19" s="35" t="s">
        <v>93</v>
      </c>
      <c r="C19" s="35" t="s">
        <v>90</v>
      </c>
      <c r="D19" s="35" t="s">
        <v>90</v>
      </c>
      <c r="E19" s="35" t="s">
        <v>1855</v>
      </c>
      <c r="F19" s="35" t="s">
        <v>1842</v>
      </c>
      <c r="G19" s="35" t="s">
        <v>1856</v>
      </c>
      <c r="H19" s="35" t="s">
        <v>1857</v>
      </c>
      <c r="I19" s="35" t="s">
        <v>1858</v>
      </c>
      <c r="J19" s="35" t="s">
        <v>353</v>
      </c>
      <c r="K19" s="35" t="s">
        <v>1859</v>
      </c>
      <c r="L19" s="35" t="s">
        <v>93</v>
      </c>
      <c r="M19" s="35" t="s">
        <v>1860</v>
      </c>
      <c r="N19" s="35" t="s">
        <v>1861</v>
      </c>
    </row>
  </sheetData>
  <mergeCells count="8">
    <mergeCell ref="M1:N1"/>
    <mergeCell ref="O1:P1"/>
    <mergeCell ref="A1:B1"/>
    <mergeCell ref="E1:F1"/>
    <mergeCell ref="G1:H1"/>
    <mergeCell ref="I1:J1"/>
    <mergeCell ref="K1:L1"/>
    <mergeCell ref="C1:D1"/>
  </mergeCell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7" width="23.7109375" style="1" customWidth="1"/>
    <col min="8" max="16384" width="11.42578125" style="1"/>
  </cols>
  <sheetData>
    <row r="1" spans="1:7" ht="37.5" customHeight="1" x14ac:dyDescent="0.25">
      <c r="A1" s="52" t="s">
        <v>5442</v>
      </c>
      <c r="B1" s="52"/>
      <c r="C1" s="53" t="s">
        <v>5490</v>
      </c>
      <c r="D1" s="53"/>
      <c r="E1" s="28"/>
      <c r="F1" s="28"/>
      <c r="G1" s="28"/>
    </row>
    <row r="2" spans="1:7" ht="213.75" customHeight="1" x14ac:dyDescent="0.25">
      <c r="A2" s="6" t="s">
        <v>0</v>
      </c>
      <c r="B2" s="8" t="s">
        <v>4625</v>
      </c>
      <c r="C2" s="8" t="s">
        <v>4630</v>
      </c>
      <c r="D2" s="8" t="s">
        <v>5398</v>
      </c>
      <c r="E2" s="8" t="s">
        <v>5443</v>
      </c>
      <c r="F2" s="8" t="s">
        <v>5448</v>
      </c>
      <c r="G2" s="8" t="s">
        <v>478</v>
      </c>
    </row>
    <row r="3" spans="1:7" ht="18" customHeight="1" x14ac:dyDescent="0.25">
      <c r="A3" s="10" t="s">
        <v>4623</v>
      </c>
      <c r="B3" s="4" t="s">
        <v>4624</v>
      </c>
      <c r="C3" s="4" t="s">
        <v>4624</v>
      </c>
      <c r="D3" s="4" t="s">
        <v>4624</v>
      </c>
      <c r="E3" s="4" t="s">
        <v>4624</v>
      </c>
      <c r="F3" s="4" t="s">
        <v>4624</v>
      </c>
      <c r="G3" s="4" t="s">
        <v>4624</v>
      </c>
    </row>
    <row r="4" spans="1:7" ht="18" customHeight="1" x14ac:dyDescent="0.25">
      <c r="A4" s="10" t="s">
        <v>28</v>
      </c>
      <c r="B4" s="35" t="s">
        <v>535</v>
      </c>
      <c r="C4" s="35" t="s">
        <v>4628</v>
      </c>
      <c r="D4" s="35" t="s">
        <v>5399</v>
      </c>
      <c r="E4" s="35" t="s">
        <v>5444</v>
      </c>
      <c r="F4" s="35" t="s">
        <v>5449</v>
      </c>
      <c r="G4" s="35" t="s">
        <v>5453</v>
      </c>
    </row>
    <row r="5" spans="1:7" s="37" customFormat="1" ht="90" customHeight="1" x14ac:dyDescent="0.25">
      <c r="A5" s="42" t="s">
        <v>33</v>
      </c>
      <c r="B5" s="24" t="s">
        <v>4666</v>
      </c>
      <c r="C5" s="24" t="s">
        <v>4811</v>
      </c>
      <c r="D5" s="24" t="s">
        <v>5400</v>
      </c>
      <c r="E5" s="24" t="s">
        <v>5445</v>
      </c>
      <c r="F5" s="24" t="s">
        <v>5450</v>
      </c>
      <c r="G5" s="24" t="s">
        <v>5453</v>
      </c>
    </row>
    <row r="6" spans="1:7" ht="18" customHeight="1" x14ac:dyDescent="0.25">
      <c r="A6" s="10" t="s">
        <v>34</v>
      </c>
      <c r="B6" s="35"/>
      <c r="C6" s="35" t="s">
        <v>32</v>
      </c>
      <c r="D6" s="35" t="s">
        <v>32</v>
      </c>
      <c r="E6" s="35" t="s">
        <v>32</v>
      </c>
      <c r="F6" s="35" t="s">
        <v>32</v>
      </c>
      <c r="G6" s="35" t="s">
        <v>32</v>
      </c>
    </row>
    <row r="7" spans="1:7" ht="18" customHeight="1" x14ac:dyDescent="0.25">
      <c r="A7" s="10" t="s">
        <v>36</v>
      </c>
      <c r="B7" s="35" t="s">
        <v>32</v>
      </c>
      <c r="C7" s="35" t="s">
        <v>4629</v>
      </c>
      <c r="D7" s="35"/>
      <c r="E7" s="35"/>
      <c r="F7" s="35"/>
      <c r="G7" s="35" t="s">
        <v>32</v>
      </c>
    </row>
    <row r="8" spans="1:7" s="37" customFormat="1" ht="90" customHeight="1" x14ac:dyDescent="0.25">
      <c r="A8" s="42" t="s">
        <v>41</v>
      </c>
      <c r="B8" s="24" t="s">
        <v>4667</v>
      </c>
      <c r="C8" s="24" t="s">
        <v>4812</v>
      </c>
      <c r="D8" s="24"/>
      <c r="E8" s="24"/>
      <c r="F8" s="24"/>
      <c r="G8" s="24" t="s">
        <v>32</v>
      </c>
    </row>
    <row r="9" spans="1:7" ht="18" customHeight="1" x14ac:dyDescent="0.25">
      <c r="A9" s="10" t="s">
        <v>42</v>
      </c>
      <c r="B9" s="35" t="s">
        <v>32</v>
      </c>
      <c r="C9" s="35" t="s">
        <v>32</v>
      </c>
      <c r="D9" s="35" t="s">
        <v>32</v>
      </c>
      <c r="E9" s="35" t="s">
        <v>32</v>
      </c>
      <c r="F9" s="35" t="s">
        <v>32</v>
      </c>
      <c r="G9" s="35" t="s">
        <v>32</v>
      </c>
    </row>
    <row r="10" spans="1:7" ht="18" customHeight="1" x14ac:dyDescent="0.25">
      <c r="A10" s="10" t="s">
        <v>43</v>
      </c>
      <c r="B10" s="35" t="s">
        <v>4626</v>
      </c>
      <c r="C10" s="35" t="s">
        <v>5361</v>
      </c>
      <c r="D10" s="35" t="s">
        <v>5401</v>
      </c>
      <c r="E10" s="35" t="s">
        <v>5446</v>
      </c>
      <c r="F10" s="35" t="s">
        <v>5451</v>
      </c>
      <c r="G10" s="35" t="s">
        <v>478</v>
      </c>
    </row>
    <row r="11" spans="1:7" ht="18" customHeight="1" x14ac:dyDescent="0.25">
      <c r="A11" s="10" t="s">
        <v>44</v>
      </c>
      <c r="B11" s="35" t="s">
        <v>4627</v>
      </c>
      <c r="C11" s="35" t="s">
        <v>4631</v>
      </c>
      <c r="D11" s="35" t="s">
        <v>5402</v>
      </c>
      <c r="E11" s="35" t="s">
        <v>5447</v>
      </c>
      <c r="F11" s="35" t="s">
        <v>5452</v>
      </c>
      <c r="G11" s="35" t="s">
        <v>499</v>
      </c>
    </row>
    <row r="12" spans="1:7" ht="18" customHeight="1" x14ac:dyDescent="0.25">
      <c r="A12" s="10" t="s">
        <v>5403</v>
      </c>
      <c r="B12" s="35" t="str">
        <f>IFERROR(LOWER(MID(B2,1,1))&amp;MID(B2,2,FIND(".", B2)-2) &amp; "_" &amp; MID(B2,FIND(".", B2)+1,1000),B2)</f>
        <v>period_identifier</v>
      </c>
      <c r="C12" s="35" t="str">
        <f>IFERROR(LOWER(MID(C2,1,1))&amp;MID(C2,2,FIND(".", C2)-2) &amp; "_" &amp; MID(C2,FIND(".", C2)+1,1000),C2)</f>
        <v>company_objectIdSender</v>
      </c>
      <c r="D12" s="35" t="str">
        <f>IFERROR(LOWER(MID(D2,1,1))&amp;MID(D2,2,FIND(".", D2)-2) &amp; "_" &amp; MID(D2,FIND(".", D2)+1,1000),D2)</f>
        <v>property_objectIdSender</v>
      </c>
      <c r="E12" s="35" t="str">
        <f>IFERROR(LOWER(MID(E2,1,1))&amp;MID(E2,2,FIND(".", E2)-2) &amp; "_" &amp; MID(E2,FIND(".", E2)+1,1000),E2)</f>
        <v>account_objectIdSender</v>
      </c>
      <c r="F12" s="35" t="str">
        <f>IFERROR(LOWER(MID(F2,1,1))&amp;MID(F2,2,FIND(".", F2)-2) &amp; "_" &amp; MID(F2,FIND(".", F2)+1,1000),F2)</f>
        <v>bookEntry_objectIdSender</v>
      </c>
      <c r="G12" s="35" t="str">
        <f t="shared" ref="G12" si="0">IFERROR(LOWER(MID(G2,1,1))&amp;MID(G2,2,FIND(".", G2)-2) &amp; "_" &amp; MID(G2,FIND(".", G2)+1,1000),G2)</f>
        <v>hash</v>
      </c>
    </row>
    <row r="13" spans="1:7" ht="18" customHeight="1" x14ac:dyDescent="0.25">
      <c r="A13" s="10" t="s">
        <v>72</v>
      </c>
      <c r="B13" s="35" t="s">
        <v>73</v>
      </c>
      <c r="C13" s="35" t="s">
        <v>73</v>
      </c>
      <c r="D13" s="35" t="s">
        <v>73</v>
      </c>
      <c r="E13" s="35" t="s">
        <v>73</v>
      </c>
      <c r="F13" s="35" t="s">
        <v>73</v>
      </c>
      <c r="G13" s="35" t="s">
        <v>73</v>
      </c>
    </row>
    <row r="14" spans="1:7" ht="18" customHeight="1" x14ac:dyDescent="0.25">
      <c r="A14" s="10" t="s">
        <v>81</v>
      </c>
      <c r="B14" s="35" t="s">
        <v>73</v>
      </c>
      <c r="C14" s="35" t="s">
        <v>73</v>
      </c>
      <c r="D14" s="35" t="s">
        <v>73</v>
      </c>
      <c r="E14" s="35" t="s">
        <v>73</v>
      </c>
      <c r="F14" s="35" t="s">
        <v>73</v>
      </c>
      <c r="G14" s="35" t="s">
        <v>73</v>
      </c>
    </row>
    <row r="15" spans="1:7" ht="18" customHeight="1" x14ac:dyDescent="0.25">
      <c r="A15" s="10" t="s">
        <v>5404</v>
      </c>
      <c r="B15" s="35" t="str">
        <f>IF(OR(B13="Decimal",B13="Percentage"),"REAL",IF(OR(B13="Boolean",B13="Integer"),"INTEGER","TEXT"))</f>
        <v>TEXT</v>
      </c>
      <c r="C15" s="35" t="str">
        <f>IF(OR(C13="Decimal",C13="Percentage"),"REAL",IF(OR(C13="Boolean",C13="Integer"),"INTEGER","TEXT"))</f>
        <v>TEXT</v>
      </c>
      <c r="D15" s="35" t="str">
        <f>IF(OR(D13="Decimal",D13="Percentage"),"REAL",IF(OR(D13="Boolean",D13="Integer"),"INTEGER","TEXT"))</f>
        <v>TEXT</v>
      </c>
      <c r="E15" s="35" t="str">
        <f>IF(OR(E13="Decimal",E13="Percentage"),"REAL",IF(OR(E13="Boolean",E13="Integer"),"INTEGER","TEXT"))</f>
        <v>TEXT</v>
      </c>
      <c r="F15" s="35" t="str">
        <f>IF(OR(F13="Decimal",F13="Percentage"),"REAL",IF(OR(F13="Boolean",F13="Integer"),"INTEGER","TEXT"))</f>
        <v>TEXT</v>
      </c>
      <c r="G15" s="35" t="str">
        <f t="shared" ref="G15" si="1">IF(OR(G13="Decimal",G13="Percentage"),"REAL",IF(OR(G13="Boolean",G13="Integer"),"INTEGER","TEXT"))</f>
        <v>TEXT</v>
      </c>
    </row>
    <row r="16" spans="1:7" ht="18" customHeight="1" x14ac:dyDescent="0.25">
      <c r="A16" s="10" t="s">
        <v>85</v>
      </c>
      <c r="B16" s="35" t="s">
        <v>32</v>
      </c>
      <c r="C16" s="35" t="s">
        <v>32</v>
      </c>
      <c r="D16" s="35" t="s">
        <v>32</v>
      </c>
      <c r="E16" s="35" t="s">
        <v>32</v>
      </c>
      <c r="F16" s="35" t="s">
        <v>32</v>
      </c>
      <c r="G16" s="35" t="s">
        <v>32</v>
      </c>
    </row>
    <row r="17" spans="1:7" ht="18" customHeight="1" x14ac:dyDescent="0.25">
      <c r="A17" s="10" t="s">
        <v>89</v>
      </c>
      <c r="B17" s="35" t="s">
        <v>126</v>
      </c>
      <c r="C17" s="35" t="s">
        <v>126</v>
      </c>
      <c r="D17" s="35" t="s">
        <v>126</v>
      </c>
      <c r="E17" s="35" t="s">
        <v>126</v>
      </c>
      <c r="F17" s="35" t="s">
        <v>126</v>
      </c>
      <c r="G17" s="35" t="s">
        <v>90</v>
      </c>
    </row>
    <row r="18" spans="1:7" ht="18" customHeight="1" x14ac:dyDescent="0.25">
      <c r="A18" s="10" t="s">
        <v>89</v>
      </c>
      <c r="B18" s="35" t="s">
        <v>90</v>
      </c>
      <c r="C18" s="35" t="s">
        <v>93</v>
      </c>
      <c r="D18" s="35" t="s">
        <v>93</v>
      </c>
      <c r="E18" s="35" t="s">
        <v>93</v>
      </c>
      <c r="F18" s="35" t="s">
        <v>93</v>
      </c>
      <c r="G18" s="35" t="s">
        <v>93</v>
      </c>
    </row>
    <row r="19" spans="1:7" ht="18" customHeight="1" x14ac:dyDescent="0.25">
      <c r="A19" s="10" t="s">
        <v>89</v>
      </c>
      <c r="B19" s="35" t="s">
        <v>93</v>
      </c>
      <c r="C19" s="35" t="s">
        <v>90</v>
      </c>
      <c r="D19" s="35" t="s">
        <v>90</v>
      </c>
      <c r="E19" s="35" t="s">
        <v>90</v>
      </c>
      <c r="F19" s="35" t="s">
        <v>90</v>
      </c>
      <c r="G19" s="35" t="s">
        <v>90</v>
      </c>
    </row>
  </sheetData>
  <mergeCells count="2">
    <mergeCell ref="A1:B1"/>
    <mergeCell ref="C1:D1"/>
  </mergeCell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20" width="23.7109375" style="1" customWidth="1"/>
    <col min="21" max="16384" width="11.42578125" style="1"/>
  </cols>
  <sheetData>
    <row r="1" spans="1:20" ht="37.5" customHeight="1" x14ac:dyDescent="0.25">
      <c r="A1" s="52" t="s">
        <v>4653</v>
      </c>
      <c r="B1" s="52"/>
      <c r="C1" s="53" t="s">
        <v>4622</v>
      </c>
      <c r="D1" s="53"/>
      <c r="E1" s="53"/>
      <c r="F1" s="53"/>
      <c r="G1" s="53"/>
      <c r="H1" s="52"/>
      <c r="I1" s="52"/>
      <c r="J1" s="53"/>
      <c r="K1" s="53"/>
      <c r="L1" s="52"/>
      <c r="M1" s="52"/>
      <c r="N1" s="53"/>
      <c r="O1" s="53"/>
      <c r="P1" s="52"/>
      <c r="Q1" s="52"/>
      <c r="R1" s="53"/>
      <c r="S1" s="53"/>
      <c r="T1" s="21"/>
    </row>
    <row r="2" spans="1:20" ht="213.75" customHeight="1" x14ac:dyDescent="0.25">
      <c r="A2" s="6" t="s">
        <v>0</v>
      </c>
      <c r="B2" s="8" t="s">
        <v>4625</v>
      </c>
      <c r="C2" s="8" t="s">
        <v>4630</v>
      </c>
      <c r="D2" s="8" t="s">
        <v>5398</v>
      </c>
      <c r="E2" s="8" t="s">
        <v>1</v>
      </c>
      <c r="F2" s="8" t="s">
        <v>2</v>
      </c>
      <c r="G2" s="8" t="s">
        <v>3</v>
      </c>
      <c r="H2" s="8" t="s">
        <v>4</v>
      </c>
      <c r="I2" s="8" t="s">
        <v>5</v>
      </c>
      <c r="J2" s="8" t="s">
        <v>148</v>
      </c>
      <c r="K2" s="8" t="s">
        <v>149</v>
      </c>
      <c r="L2" s="8" t="s">
        <v>1862</v>
      </c>
      <c r="M2" s="8" t="s">
        <v>1863</v>
      </c>
      <c r="N2" s="8" t="s">
        <v>1864</v>
      </c>
      <c r="O2" s="8" t="s">
        <v>176</v>
      </c>
      <c r="P2" s="8" t="s">
        <v>1865</v>
      </c>
      <c r="Q2" s="8" t="s">
        <v>567</v>
      </c>
      <c r="R2" s="8" t="s">
        <v>568</v>
      </c>
      <c r="S2" s="8" t="s">
        <v>181</v>
      </c>
      <c r="T2" s="8" t="s">
        <v>1866</v>
      </c>
    </row>
    <row r="3" spans="1:20" ht="18" customHeight="1" x14ac:dyDescent="0.25">
      <c r="A3" s="10" t="s">
        <v>4623</v>
      </c>
      <c r="B3" s="4" t="s">
        <v>4624</v>
      </c>
      <c r="C3" s="4" t="s">
        <v>4624</v>
      </c>
      <c r="D3" s="4" t="s">
        <v>4624</v>
      </c>
      <c r="E3" s="4" t="s">
        <v>4624</v>
      </c>
      <c r="F3" s="4" t="s">
        <v>4624</v>
      </c>
      <c r="G3" s="8"/>
      <c r="H3" s="8"/>
      <c r="I3" s="8"/>
      <c r="J3" s="8"/>
      <c r="K3" s="8"/>
      <c r="L3" s="8"/>
      <c r="M3" s="8"/>
      <c r="N3" s="8"/>
      <c r="O3" s="8"/>
      <c r="P3" s="8"/>
      <c r="Q3" s="8"/>
      <c r="R3" s="8"/>
      <c r="S3" s="8"/>
      <c r="T3" s="8"/>
    </row>
    <row r="4" spans="1:20" ht="18" customHeight="1" x14ac:dyDescent="0.25">
      <c r="A4" s="10" t="s">
        <v>28</v>
      </c>
      <c r="B4" s="35" t="s">
        <v>535</v>
      </c>
      <c r="C4" s="35" t="s">
        <v>4628</v>
      </c>
      <c r="D4" s="35" t="s">
        <v>5399</v>
      </c>
      <c r="E4" s="35" t="s">
        <v>5408</v>
      </c>
      <c r="F4" s="35" t="s">
        <v>5409</v>
      </c>
      <c r="G4" s="35" t="s">
        <v>29</v>
      </c>
      <c r="H4" s="35" t="s">
        <v>30</v>
      </c>
      <c r="I4" s="35" t="s">
        <v>31</v>
      </c>
      <c r="J4" s="35" t="s">
        <v>32</v>
      </c>
      <c r="K4" s="35" t="s">
        <v>32</v>
      </c>
      <c r="L4" s="35" t="s">
        <v>32</v>
      </c>
      <c r="M4" s="35" t="s">
        <v>32</v>
      </c>
      <c r="N4" s="35" t="s">
        <v>32</v>
      </c>
      <c r="O4" s="35" t="s">
        <v>32</v>
      </c>
      <c r="P4" s="35" t="s">
        <v>32</v>
      </c>
      <c r="Q4" s="35" t="s">
        <v>32</v>
      </c>
      <c r="R4" s="35" t="s">
        <v>32</v>
      </c>
      <c r="S4" s="35" t="s">
        <v>32</v>
      </c>
      <c r="T4" s="35" t="s">
        <v>32</v>
      </c>
    </row>
    <row r="5" spans="1:20" s="37" customFormat="1" ht="90" customHeight="1" x14ac:dyDescent="0.25">
      <c r="A5" s="42" t="s">
        <v>33</v>
      </c>
      <c r="B5" s="24" t="s">
        <v>4666</v>
      </c>
      <c r="C5" s="24" t="s">
        <v>4811</v>
      </c>
      <c r="D5" s="24" t="s">
        <v>5400</v>
      </c>
      <c r="E5" s="24" t="s">
        <v>32</v>
      </c>
      <c r="F5" s="24" t="s">
        <v>32</v>
      </c>
      <c r="G5" s="24" t="s">
        <v>32</v>
      </c>
      <c r="H5" s="24" t="s">
        <v>32</v>
      </c>
      <c r="I5" s="24" t="s">
        <v>32</v>
      </c>
      <c r="J5" s="24" t="s">
        <v>32</v>
      </c>
      <c r="K5" s="24" t="s">
        <v>32</v>
      </c>
      <c r="L5" s="24" t="s">
        <v>32</v>
      </c>
      <c r="M5" s="24" t="s">
        <v>32</v>
      </c>
      <c r="N5" s="24" t="s">
        <v>32</v>
      </c>
      <c r="O5" s="24" t="s">
        <v>32</v>
      </c>
      <c r="P5" s="24" t="s">
        <v>32</v>
      </c>
      <c r="Q5" s="24" t="s">
        <v>32</v>
      </c>
      <c r="R5" s="24" t="s">
        <v>32</v>
      </c>
      <c r="S5" s="24" t="s">
        <v>32</v>
      </c>
      <c r="T5" s="24" t="s">
        <v>32</v>
      </c>
    </row>
    <row r="6" spans="1:20" ht="18" customHeight="1" x14ac:dyDescent="0.25">
      <c r="A6" s="10" t="s">
        <v>34</v>
      </c>
      <c r="B6" s="35"/>
      <c r="C6" s="35" t="s">
        <v>32</v>
      </c>
      <c r="D6" s="35" t="s">
        <v>32</v>
      </c>
      <c r="E6" s="35" t="s">
        <v>35</v>
      </c>
      <c r="F6" s="35" t="s">
        <v>35</v>
      </c>
      <c r="G6" s="35" t="s">
        <v>35</v>
      </c>
      <c r="H6" s="35" t="s">
        <v>35</v>
      </c>
      <c r="I6" s="35" t="s">
        <v>35</v>
      </c>
      <c r="J6" s="35" t="s">
        <v>32</v>
      </c>
      <c r="K6" s="35" t="s">
        <v>32</v>
      </c>
      <c r="L6" s="35" t="s">
        <v>32</v>
      </c>
      <c r="M6" s="35" t="s">
        <v>32</v>
      </c>
      <c r="N6" s="35" t="s">
        <v>32</v>
      </c>
      <c r="O6" s="35" t="s">
        <v>32</v>
      </c>
      <c r="P6" s="35" t="s">
        <v>32</v>
      </c>
      <c r="Q6" s="35" t="s">
        <v>32</v>
      </c>
      <c r="R6" s="35" t="s">
        <v>32</v>
      </c>
      <c r="S6" s="35" t="s">
        <v>32</v>
      </c>
      <c r="T6" s="35" t="s">
        <v>32</v>
      </c>
    </row>
    <row r="7" spans="1:20" ht="18" customHeight="1" x14ac:dyDescent="0.25">
      <c r="A7" s="10" t="s">
        <v>36</v>
      </c>
      <c r="B7" s="35" t="s">
        <v>32</v>
      </c>
      <c r="C7" s="35" t="s">
        <v>4629</v>
      </c>
      <c r="D7" s="35"/>
      <c r="E7" s="35" t="s">
        <v>37</v>
      </c>
      <c r="F7" s="35" t="s">
        <v>38</v>
      </c>
      <c r="G7" s="35" t="s">
        <v>39</v>
      </c>
      <c r="H7" s="35" t="s">
        <v>40</v>
      </c>
      <c r="I7" s="35" t="s">
        <v>31</v>
      </c>
      <c r="J7" s="35" t="s">
        <v>32</v>
      </c>
      <c r="K7" s="35" t="s">
        <v>32</v>
      </c>
      <c r="L7" s="35" t="s">
        <v>32</v>
      </c>
      <c r="M7" s="35" t="s">
        <v>32</v>
      </c>
      <c r="N7" s="35" t="s">
        <v>32</v>
      </c>
      <c r="O7" s="35" t="s">
        <v>32</v>
      </c>
      <c r="P7" s="35" t="s">
        <v>32</v>
      </c>
      <c r="Q7" s="35" t="s">
        <v>32</v>
      </c>
      <c r="R7" s="35" t="s">
        <v>32</v>
      </c>
      <c r="S7" s="35" t="s">
        <v>32</v>
      </c>
      <c r="T7" s="35" t="s">
        <v>32</v>
      </c>
    </row>
    <row r="8" spans="1:20" s="37" customFormat="1" ht="90" customHeight="1" x14ac:dyDescent="0.25">
      <c r="A8" s="42" t="s">
        <v>41</v>
      </c>
      <c r="B8" s="24" t="s">
        <v>4667</v>
      </c>
      <c r="C8" s="24" t="s">
        <v>4812</v>
      </c>
      <c r="D8" s="24"/>
      <c r="E8" s="24" t="s">
        <v>32</v>
      </c>
      <c r="F8" s="24" t="s">
        <v>32</v>
      </c>
      <c r="G8" s="24" t="s">
        <v>32</v>
      </c>
      <c r="H8" s="24" t="s">
        <v>32</v>
      </c>
      <c r="I8" s="24" t="s">
        <v>32</v>
      </c>
      <c r="J8" s="24" t="s">
        <v>32</v>
      </c>
      <c r="K8" s="24" t="s">
        <v>32</v>
      </c>
      <c r="L8" s="24" t="s">
        <v>32</v>
      </c>
      <c r="M8" s="24" t="s">
        <v>32</v>
      </c>
      <c r="N8" s="24" t="s">
        <v>32</v>
      </c>
      <c r="O8" s="24" t="s">
        <v>32</v>
      </c>
      <c r="P8" s="24" t="s">
        <v>32</v>
      </c>
      <c r="Q8" s="24" t="s">
        <v>32</v>
      </c>
      <c r="R8" s="24" t="s">
        <v>32</v>
      </c>
      <c r="S8" s="24" t="s">
        <v>32</v>
      </c>
      <c r="T8" s="24" t="s">
        <v>32</v>
      </c>
    </row>
    <row r="9" spans="1:20" ht="18" customHeight="1" x14ac:dyDescent="0.25">
      <c r="A9" s="10" t="s">
        <v>42</v>
      </c>
      <c r="B9" s="35" t="s">
        <v>32</v>
      </c>
      <c r="C9" s="35" t="s">
        <v>32</v>
      </c>
      <c r="D9" s="35" t="s">
        <v>32</v>
      </c>
      <c r="E9" s="35" t="s">
        <v>32</v>
      </c>
      <c r="F9" s="35" t="s">
        <v>32</v>
      </c>
      <c r="G9" s="35" t="s">
        <v>35</v>
      </c>
      <c r="H9" s="35" t="s">
        <v>35</v>
      </c>
      <c r="I9" s="35" t="s">
        <v>32</v>
      </c>
      <c r="J9" s="35" t="s">
        <v>32</v>
      </c>
      <c r="K9" s="35" t="s">
        <v>32</v>
      </c>
      <c r="L9" s="35" t="s">
        <v>32</v>
      </c>
      <c r="M9" s="35" t="s">
        <v>32</v>
      </c>
      <c r="N9" s="35" t="s">
        <v>32</v>
      </c>
      <c r="O9" s="35" t="s">
        <v>32</v>
      </c>
      <c r="P9" s="35" t="s">
        <v>32</v>
      </c>
      <c r="Q9" s="35" t="s">
        <v>32</v>
      </c>
      <c r="R9" s="35" t="s">
        <v>32</v>
      </c>
      <c r="S9" s="35" t="s">
        <v>32</v>
      </c>
      <c r="T9" s="35" t="s">
        <v>32</v>
      </c>
    </row>
    <row r="10" spans="1:20" ht="18" customHeight="1" x14ac:dyDescent="0.25">
      <c r="A10" s="10" t="s">
        <v>43</v>
      </c>
      <c r="B10" s="35" t="s">
        <v>4626</v>
      </c>
      <c r="C10" s="35" t="s">
        <v>5361</v>
      </c>
      <c r="D10" s="35" t="s">
        <v>5401</v>
      </c>
      <c r="E10" s="35" t="s">
        <v>1</v>
      </c>
      <c r="F10" s="35" t="s">
        <v>2</v>
      </c>
      <c r="G10" s="35" t="s">
        <v>3</v>
      </c>
      <c r="H10" s="35" t="s">
        <v>4</v>
      </c>
      <c r="I10" s="35" t="s">
        <v>5</v>
      </c>
      <c r="J10" s="35" t="s">
        <v>148</v>
      </c>
      <c r="K10" s="35" t="s">
        <v>149</v>
      </c>
      <c r="L10" s="35" t="s">
        <v>1862</v>
      </c>
      <c r="M10" s="35" t="s">
        <v>1863</v>
      </c>
      <c r="N10" s="35" t="s">
        <v>1864</v>
      </c>
      <c r="O10" s="35" t="s">
        <v>176</v>
      </c>
      <c r="P10" s="35" t="s">
        <v>1865</v>
      </c>
      <c r="Q10" s="35" t="s">
        <v>567</v>
      </c>
      <c r="R10" s="35" t="s">
        <v>568</v>
      </c>
      <c r="S10" s="35" t="s">
        <v>181</v>
      </c>
      <c r="T10" s="35" t="s">
        <v>1866</v>
      </c>
    </row>
    <row r="11" spans="1:20" ht="18" customHeight="1" x14ac:dyDescent="0.25">
      <c r="A11" s="10" t="s">
        <v>44</v>
      </c>
      <c r="B11" s="35" t="s">
        <v>4627</v>
      </c>
      <c r="C11" s="35" t="s">
        <v>4631</v>
      </c>
      <c r="D11" s="35" t="s">
        <v>5402</v>
      </c>
      <c r="E11" s="35" t="s">
        <v>45</v>
      </c>
      <c r="F11" s="35" t="s">
        <v>46</v>
      </c>
      <c r="G11" s="35" t="s">
        <v>47</v>
      </c>
      <c r="H11" s="35" t="s">
        <v>48</v>
      </c>
      <c r="I11" s="35" t="s">
        <v>49</v>
      </c>
      <c r="J11" s="35" t="s">
        <v>272</v>
      </c>
      <c r="K11" s="35" t="s">
        <v>273</v>
      </c>
      <c r="L11" s="35" t="s">
        <v>1867</v>
      </c>
      <c r="M11" s="35" t="s">
        <v>1868</v>
      </c>
      <c r="N11" s="35" t="s">
        <v>1869</v>
      </c>
      <c r="O11" s="35" t="s">
        <v>300</v>
      </c>
      <c r="P11" s="35" t="s">
        <v>1870</v>
      </c>
      <c r="Q11" s="35" t="s">
        <v>581</v>
      </c>
      <c r="R11" s="35" t="s">
        <v>582</v>
      </c>
      <c r="S11" s="35" t="s">
        <v>305</v>
      </c>
      <c r="T11" s="35" t="s">
        <v>1871</v>
      </c>
    </row>
    <row r="12" spans="1:20" ht="18" customHeight="1" x14ac:dyDescent="0.25">
      <c r="A12" s="10" t="s">
        <v>5403</v>
      </c>
      <c r="B12" s="35" t="str">
        <f>IFERROR(LOWER(MID(B2,1,1))&amp;MID(B2,2,FIND(".", B2)-2) &amp; "_" &amp; MID(B2,FIND(".", B2)+1,1000),B2)</f>
        <v>period_identifier</v>
      </c>
      <c r="C12" s="35" t="str">
        <f t="shared" ref="C12:T12" si="0">IFERROR(LOWER(MID(C2,1,1))&amp;MID(C2,2,FIND(".", C2)-2) &amp; "_" &amp; MID(C2,FIND(".", C2)+1,1000),C2)</f>
        <v>company_objectIdSender</v>
      </c>
      <c r="D12" s="35" t="str">
        <f t="shared" si="0"/>
        <v>property_objectIdSender</v>
      </c>
      <c r="E12" s="35" t="str">
        <f t="shared" si="0"/>
        <v>objectIdSender</v>
      </c>
      <c r="F12" s="35" t="str">
        <f t="shared" si="0"/>
        <v>objectIdReceiver</v>
      </c>
      <c r="G12" s="35" t="str">
        <f t="shared" si="0"/>
        <v>validFrom</v>
      </c>
      <c r="H12" s="35" t="str">
        <f t="shared" si="0"/>
        <v>validTo</v>
      </c>
      <c r="I12" s="35" t="str">
        <f t="shared" si="0"/>
        <v>label</v>
      </c>
      <c r="J12" s="35" t="str">
        <f t="shared" si="0"/>
        <v>contractCompletionDate</v>
      </c>
      <c r="K12" s="35" t="str">
        <f t="shared" si="0"/>
        <v>contractExtensionDuration</v>
      </c>
      <c r="L12" s="35" t="str">
        <f t="shared" si="0"/>
        <v>contractOption</v>
      </c>
      <c r="M12" s="35" t="str">
        <f t="shared" si="0"/>
        <v>firstPaymentDate</v>
      </c>
      <c r="N12" s="35" t="str">
        <f t="shared" si="0"/>
        <v>netAmountPerPayment</v>
      </c>
      <c r="O12" s="35" t="str">
        <f t="shared" si="0"/>
        <v>paymentPattern</v>
      </c>
      <c r="P12" s="35" t="str">
        <f t="shared" si="0"/>
        <v>paymentsPerYear</v>
      </c>
      <c r="Q12" s="35" t="str">
        <f t="shared" si="0"/>
        <v>serviceType</v>
      </c>
      <c r="R12" s="35" t="str">
        <f t="shared" si="0"/>
        <v>specifications</v>
      </c>
      <c r="S12" s="35" t="str">
        <f t="shared" si="0"/>
        <v>terminated</v>
      </c>
      <c r="T12" s="35" t="str">
        <f t="shared" si="0"/>
        <v>terminationLegitDeadline</v>
      </c>
    </row>
    <row r="13" spans="1:20" ht="18" customHeight="1" x14ac:dyDescent="0.25">
      <c r="A13" s="10" t="s">
        <v>72</v>
      </c>
      <c r="B13" s="35" t="s">
        <v>73</v>
      </c>
      <c r="C13" s="35" t="s">
        <v>73</v>
      </c>
      <c r="D13" s="35" t="s">
        <v>73</v>
      </c>
      <c r="E13" s="35" t="s">
        <v>73</v>
      </c>
      <c r="F13" s="35" t="s">
        <v>73</v>
      </c>
      <c r="G13" s="35" t="s">
        <v>74</v>
      </c>
      <c r="H13" s="35" t="s">
        <v>74</v>
      </c>
      <c r="I13" s="35" t="s">
        <v>73</v>
      </c>
      <c r="J13" s="35" t="s">
        <v>74</v>
      </c>
      <c r="K13" s="35" t="s">
        <v>315</v>
      </c>
      <c r="L13" s="35" t="s">
        <v>75</v>
      </c>
      <c r="M13" s="35" t="s">
        <v>74</v>
      </c>
      <c r="N13" s="35" t="s">
        <v>77</v>
      </c>
      <c r="O13" s="35" t="s">
        <v>315</v>
      </c>
      <c r="P13" s="35" t="s">
        <v>79</v>
      </c>
      <c r="Q13" s="35" t="s">
        <v>75</v>
      </c>
      <c r="R13" s="35" t="s">
        <v>73</v>
      </c>
      <c r="S13" s="35" t="s">
        <v>76</v>
      </c>
      <c r="T13" s="35" t="s">
        <v>75</v>
      </c>
    </row>
    <row r="14" spans="1:20" ht="18" customHeight="1" x14ac:dyDescent="0.25">
      <c r="A14" s="10" t="s">
        <v>81</v>
      </c>
      <c r="B14" s="35" t="s">
        <v>73</v>
      </c>
      <c r="C14" s="35" t="s">
        <v>73</v>
      </c>
      <c r="D14" s="35" t="s">
        <v>73</v>
      </c>
      <c r="E14" s="35" t="s">
        <v>73</v>
      </c>
      <c r="F14" s="35" t="s">
        <v>73</v>
      </c>
      <c r="G14" s="35" t="s">
        <v>82</v>
      </c>
      <c r="H14" s="35" t="s">
        <v>82</v>
      </c>
      <c r="I14" s="35" t="s">
        <v>73</v>
      </c>
      <c r="J14" s="35" t="s">
        <v>82</v>
      </c>
      <c r="K14" s="35" t="s">
        <v>317</v>
      </c>
      <c r="L14" s="35" t="s">
        <v>75</v>
      </c>
      <c r="M14" s="35" t="s">
        <v>82</v>
      </c>
      <c r="N14" s="35" t="s">
        <v>77</v>
      </c>
      <c r="O14" s="35" t="s">
        <v>317</v>
      </c>
      <c r="P14" s="35" t="s">
        <v>84</v>
      </c>
      <c r="Q14" s="35" t="s">
        <v>75</v>
      </c>
      <c r="R14" s="35" t="s">
        <v>73</v>
      </c>
      <c r="S14" s="35" t="s">
        <v>76</v>
      </c>
      <c r="T14" s="35" t="s">
        <v>75</v>
      </c>
    </row>
    <row r="15" spans="1:20" ht="18" customHeight="1" x14ac:dyDescent="0.25">
      <c r="A15" s="10" t="s">
        <v>5404</v>
      </c>
      <c r="B15" s="35" t="str">
        <f>IF(OR(B13="Decimal",B13="Percentage"),"REAL",IF(OR(B13="Boolean",B13="Integer"),"INTEGER","TEXT"))</f>
        <v>TEXT</v>
      </c>
      <c r="C15" s="35" t="str">
        <f t="shared" ref="C15:T15" si="1">IF(OR(C13="Decimal",C13="Percentage"),"REAL",IF(OR(C13="Boolean",C13="Integer"),"INTEGER","TEXT"))</f>
        <v>TEXT</v>
      </c>
      <c r="D15" s="35" t="str">
        <f t="shared" si="1"/>
        <v>TEXT</v>
      </c>
      <c r="E15" s="35" t="str">
        <f t="shared" si="1"/>
        <v>TEXT</v>
      </c>
      <c r="F15" s="35" t="str">
        <f t="shared" si="1"/>
        <v>TEXT</v>
      </c>
      <c r="G15" s="35" t="str">
        <f t="shared" si="1"/>
        <v>TEXT</v>
      </c>
      <c r="H15" s="35" t="str">
        <f t="shared" si="1"/>
        <v>TEXT</v>
      </c>
      <c r="I15" s="35" t="str">
        <f t="shared" si="1"/>
        <v>TEXT</v>
      </c>
      <c r="J15" s="35" t="str">
        <f t="shared" si="1"/>
        <v>TEXT</v>
      </c>
      <c r="K15" s="35" t="str">
        <f t="shared" si="1"/>
        <v>TEXT</v>
      </c>
      <c r="L15" s="35" t="str">
        <f t="shared" si="1"/>
        <v>TEXT</v>
      </c>
      <c r="M15" s="35" t="str">
        <f t="shared" si="1"/>
        <v>TEXT</v>
      </c>
      <c r="N15" s="35" t="str">
        <f t="shared" si="1"/>
        <v>TEXT</v>
      </c>
      <c r="O15" s="35" t="str">
        <f t="shared" si="1"/>
        <v>TEXT</v>
      </c>
      <c r="P15" s="35" t="str">
        <f t="shared" si="1"/>
        <v>INTEGER</v>
      </c>
      <c r="Q15" s="35" t="str">
        <f t="shared" si="1"/>
        <v>TEXT</v>
      </c>
      <c r="R15" s="35" t="str">
        <f t="shared" si="1"/>
        <v>TEXT</v>
      </c>
      <c r="S15" s="35" t="str">
        <f t="shared" si="1"/>
        <v>INTEGER</v>
      </c>
      <c r="T15" s="35" t="str">
        <f t="shared" si="1"/>
        <v>TEXT</v>
      </c>
    </row>
    <row r="16" spans="1:20" ht="18" customHeight="1" x14ac:dyDescent="0.25">
      <c r="A16" s="10" t="s">
        <v>85</v>
      </c>
      <c r="B16" s="35" t="s">
        <v>32</v>
      </c>
      <c r="C16" s="35" t="s">
        <v>32</v>
      </c>
      <c r="D16" s="35" t="s">
        <v>32</v>
      </c>
      <c r="E16" s="35" t="s">
        <v>32</v>
      </c>
      <c r="F16" s="35" t="s">
        <v>32</v>
      </c>
      <c r="G16" s="35" t="s">
        <v>32</v>
      </c>
      <c r="H16" s="35" t="s">
        <v>32</v>
      </c>
      <c r="I16" s="35" t="s">
        <v>32</v>
      </c>
      <c r="J16" s="35" t="s">
        <v>32</v>
      </c>
      <c r="K16" s="35" t="s">
        <v>32</v>
      </c>
      <c r="L16" s="35" t="s">
        <v>1872</v>
      </c>
      <c r="M16" s="35" t="s">
        <v>32</v>
      </c>
      <c r="N16" s="35" t="s">
        <v>32</v>
      </c>
      <c r="O16" s="35" t="s">
        <v>32</v>
      </c>
      <c r="P16" s="35" t="s">
        <v>32</v>
      </c>
      <c r="Q16" s="35" t="s">
        <v>587</v>
      </c>
      <c r="R16" s="35" t="s">
        <v>32</v>
      </c>
      <c r="S16" s="35" t="s">
        <v>32</v>
      </c>
      <c r="T16" s="35" t="s">
        <v>1873</v>
      </c>
    </row>
    <row r="17" spans="1:20" ht="18" customHeight="1" x14ac:dyDescent="0.25">
      <c r="A17" s="10" t="s">
        <v>89</v>
      </c>
      <c r="B17" s="35" t="s">
        <v>126</v>
      </c>
      <c r="C17" s="35" t="s">
        <v>126</v>
      </c>
      <c r="D17" s="35" t="s">
        <v>126</v>
      </c>
      <c r="E17" s="35" t="s">
        <v>126</v>
      </c>
      <c r="F17" s="35" t="s">
        <v>126</v>
      </c>
      <c r="G17" s="35" t="s">
        <v>1874</v>
      </c>
      <c r="H17" s="35" t="s">
        <v>1875</v>
      </c>
      <c r="I17" s="35" t="s">
        <v>93</v>
      </c>
      <c r="J17" s="35" t="s">
        <v>1876</v>
      </c>
      <c r="K17" s="35" t="s">
        <v>347</v>
      </c>
      <c r="L17" s="35" t="s">
        <v>1533</v>
      </c>
      <c r="M17" s="35" t="s">
        <v>1877</v>
      </c>
      <c r="N17" s="35" t="s">
        <v>1878</v>
      </c>
      <c r="O17" s="35" t="s">
        <v>360</v>
      </c>
      <c r="P17" s="35" t="s">
        <v>1879</v>
      </c>
      <c r="Q17" s="35" t="s">
        <v>599</v>
      </c>
      <c r="R17" s="35" t="s">
        <v>93</v>
      </c>
      <c r="S17" s="35" t="s">
        <v>102</v>
      </c>
      <c r="T17" s="35" t="s">
        <v>1880</v>
      </c>
    </row>
    <row r="18" spans="1:20" ht="18" customHeight="1" x14ac:dyDescent="0.25">
      <c r="A18" s="10" t="s">
        <v>89</v>
      </c>
      <c r="B18" s="35" t="s">
        <v>90</v>
      </c>
      <c r="C18" s="35" t="s">
        <v>93</v>
      </c>
      <c r="D18" s="35" t="s">
        <v>93</v>
      </c>
      <c r="E18" s="35" t="s">
        <v>126</v>
      </c>
      <c r="F18" s="35" t="s">
        <v>93</v>
      </c>
      <c r="G18" s="35" t="s">
        <v>1881</v>
      </c>
      <c r="H18" s="35" t="s">
        <v>1882</v>
      </c>
      <c r="I18" s="35" t="s">
        <v>126</v>
      </c>
      <c r="J18" s="35" t="s">
        <v>1883</v>
      </c>
      <c r="K18" s="35" t="s">
        <v>360</v>
      </c>
      <c r="L18" s="35" t="s">
        <v>1884</v>
      </c>
      <c r="M18" s="35" t="s">
        <v>1885</v>
      </c>
      <c r="N18" s="35" t="s">
        <v>1886</v>
      </c>
      <c r="O18" s="35" t="s">
        <v>332</v>
      </c>
      <c r="P18" s="35" t="s">
        <v>1887</v>
      </c>
      <c r="Q18" s="35" t="s">
        <v>404</v>
      </c>
      <c r="R18" s="35" t="s">
        <v>93</v>
      </c>
      <c r="S18" s="35" t="s">
        <v>102</v>
      </c>
      <c r="T18" s="35" t="s">
        <v>1888</v>
      </c>
    </row>
    <row r="19" spans="1:20" ht="18" customHeight="1" x14ac:dyDescent="0.25">
      <c r="A19" s="10" t="s">
        <v>89</v>
      </c>
      <c r="B19" s="35" t="s">
        <v>93</v>
      </c>
      <c r="C19" s="35" t="s">
        <v>90</v>
      </c>
      <c r="D19" s="35" t="s">
        <v>90</v>
      </c>
      <c r="E19" s="35" t="s">
        <v>93</v>
      </c>
      <c r="F19" s="35" t="s">
        <v>90</v>
      </c>
      <c r="G19" s="35" t="s">
        <v>1889</v>
      </c>
      <c r="H19" s="35" t="s">
        <v>1890</v>
      </c>
      <c r="I19" s="35" t="s">
        <v>126</v>
      </c>
      <c r="J19" s="35" t="s">
        <v>1891</v>
      </c>
      <c r="K19" s="35" t="s">
        <v>332</v>
      </c>
      <c r="L19" s="35" t="s">
        <v>1892</v>
      </c>
      <c r="M19" s="35" t="s">
        <v>1893</v>
      </c>
      <c r="N19" s="35" t="s">
        <v>1894</v>
      </c>
      <c r="O19" s="35" t="s">
        <v>332</v>
      </c>
      <c r="P19" s="35" t="s">
        <v>1895</v>
      </c>
      <c r="Q19" s="35" t="s">
        <v>404</v>
      </c>
      <c r="R19" s="35" t="s">
        <v>126</v>
      </c>
      <c r="S19" s="35" t="s">
        <v>102</v>
      </c>
      <c r="T19" s="35" t="s">
        <v>404</v>
      </c>
    </row>
  </sheetData>
  <mergeCells count="8">
    <mergeCell ref="P1:Q1"/>
    <mergeCell ref="R1:S1"/>
    <mergeCell ref="A1:B1"/>
    <mergeCell ref="C1:G1"/>
    <mergeCell ref="H1:I1"/>
    <mergeCell ref="J1:K1"/>
    <mergeCell ref="L1:M1"/>
    <mergeCell ref="N1:O1"/>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9"/>
  <sheetViews>
    <sheetView workbookViewId="0">
      <pane xSplit="1" ySplit="2" topLeftCell="B3" activePane="bottomRight" state="frozen"/>
      <selection pane="topRight" activeCell="B1" sqref="B1"/>
      <selection pane="bottomLeft" activeCell="A3" sqref="A3"/>
      <selection pane="bottomRight" activeCell="B4" sqref="B4"/>
    </sheetView>
  </sheetViews>
  <sheetFormatPr baseColWidth="10" defaultRowHeight="15" x14ac:dyDescent="0.25"/>
  <cols>
    <col min="1" max="1" width="35" style="1" customWidth="1"/>
    <col min="2" max="17" width="23.7109375" style="1" customWidth="1"/>
    <col min="18" max="16384" width="11.42578125" style="1"/>
  </cols>
  <sheetData>
    <row r="1" spans="1:18" ht="37.5" customHeight="1" x14ac:dyDescent="0.25">
      <c r="A1" s="52" t="s">
        <v>4652</v>
      </c>
      <c r="B1" s="52"/>
      <c r="C1" s="53" t="s">
        <v>4622</v>
      </c>
      <c r="D1" s="53"/>
      <c r="E1" s="53"/>
      <c r="F1" s="53"/>
      <c r="G1" s="52"/>
      <c r="H1" s="52"/>
      <c r="I1" s="21"/>
      <c r="J1" s="52"/>
      <c r="K1" s="52"/>
      <c r="L1" s="21"/>
      <c r="M1" s="52"/>
      <c r="N1" s="52"/>
      <c r="O1" s="21"/>
      <c r="P1" s="52"/>
      <c r="Q1" s="52"/>
      <c r="R1" s="21"/>
    </row>
    <row r="2" spans="1:18" ht="213.75" customHeight="1" x14ac:dyDescent="0.25">
      <c r="A2" s="6" t="s">
        <v>0</v>
      </c>
      <c r="B2" s="8" t="s">
        <v>4625</v>
      </c>
      <c r="C2" s="8" t="s">
        <v>4630</v>
      </c>
      <c r="D2" s="8" t="s">
        <v>1</v>
      </c>
      <c r="E2" s="8" t="s">
        <v>2</v>
      </c>
      <c r="F2" s="8" t="s">
        <v>3</v>
      </c>
      <c r="G2" s="8" t="s">
        <v>4</v>
      </c>
      <c r="H2" s="8" t="s">
        <v>5</v>
      </c>
      <c r="I2" s="8" t="s">
        <v>1896</v>
      </c>
      <c r="J2" s="8" t="s">
        <v>1897</v>
      </c>
      <c r="K2" s="8" t="s">
        <v>422</v>
      </c>
      <c r="L2" s="8" t="s">
        <v>1898</v>
      </c>
      <c r="M2" s="8" t="s">
        <v>1899</v>
      </c>
      <c r="N2" s="8" t="s">
        <v>1900</v>
      </c>
      <c r="O2" s="8" t="s">
        <v>1901</v>
      </c>
      <c r="P2" s="8" t="s">
        <v>1902</v>
      </c>
      <c r="Q2" s="8" t="s">
        <v>1903</v>
      </c>
    </row>
    <row r="3" spans="1:18" ht="18" customHeight="1" x14ac:dyDescent="0.25">
      <c r="A3" s="10" t="s">
        <v>4623</v>
      </c>
      <c r="B3" s="4" t="s">
        <v>4624</v>
      </c>
      <c r="C3" s="4" t="s">
        <v>4624</v>
      </c>
      <c r="D3" s="4" t="s">
        <v>4624</v>
      </c>
      <c r="E3" s="4" t="s">
        <v>4624</v>
      </c>
      <c r="F3" s="8"/>
      <c r="G3" s="8"/>
      <c r="H3" s="8"/>
      <c r="I3" s="8"/>
      <c r="J3" s="8"/>
      <c r="K3" s="8"/>
      <c r="L3" s="8"/>
      <c r="M3" s="8"/>
      <c r="N3" s="8"/>
      <c r="O3" s="8"/>
      <c r="P3" s="8"/>
      <c r="Q3" s="8"/>
    </row>
    <row r="4" spans="1:18" ht="18" customHeight="1" x14ac:dyDescent="0.25">
      <c r="A4" s="10" t="s">
        <v>28</v>
      </c>
      <c r="B4" s="35" t="s">
        <v>535</v>
      </c>
      <c r="C4" s="35" t="s">
        <v>4628</v>
      </c>
      <c r="D4" s="35" t="s">
        <v>5408</v>
      </c>
      <c r="E4" s="35" t="s">
        <v>5409</v>
      </c>
      <c r="F4" s="35" t="s">
        <v>29</v>
      </c>
      <c r="G4" s="35" t="s">
        <v>30</v>
      </c>
      <c r="H4" s="35" t="s">
        <v>31</v>
      </c>
      <c r="I4" s="35" t="s">
        <v>1904</v>
      </c>
      <c r="J4" s="35" t="s">
        <v>1905</v>
      </c>
      <c r="K4" s="35" t="s">
        <v>1906</v>
      </c>
      <c r="L4" s="35" t="s">
        <v>1907</v>
      </c>
      <c r="M4" s="35" t="s">
        <v>1908</v>
      </c>
      <c r="N4" s="35" t="s">
        <v>1909</v>
      </c>
      <c r="O4" s="35" t="s">
        <v>1910</v>
      </c>
      <c r="P4" s="35" t="s">
        <v>1911</v>
      </c>
      <c r="Q4" s="35" t="s">
        <v>1912</v>
      </c>
    </row>
    <row r="5" spans="1:18" s="37" customFormat="1" ht="90" customHeight="1" x14ac:dyDescent="0.25">
      <c r="A5" s="42" t="s">
        <v>33</v>
      </c>
      <c r="B5" s="24" t="s">
        <v>4666</v>
      </c>
      <c r="C5" s="24" t="s">
        <v>4811</v>
      </c>
      <c r="D5" s="24" t="s">
        <v>32</v>
      </c>
      <c r="E5" s="24" t="s">
        <v>32</v>
      </c>
      <c r="F5" s="24" t="s">
        <v>32</v>
      </c>
      <c r="G5" s="24" t="s">
        <v>32</v>
      </c>
      <c r="H5" s="24" t="s">
        <v>32</v>
      </c>
      <c r="I5" s="24" t="s">
        <v>5307</v>
      </c>
      <c r="J5" s="24" t="s">
        <v>5309</v>
      </c>
      <c r="K5" s="24" t="s">
        <v>5311</v>
      </c>
      <c r="L5" s="24" t="s">
        <v>5313</v>
      </c>
      <c r="M5" s="24" t="s">
        <v>5315</v>
      </c>
      <c r="N5" s="24" t="s">
        <v>5317</v>
      </c>
      <c r="O5" s="24" t="s">
        <v>5319</v>
      </c>
      <c r="P5" s="24" t="s">
        <v>5321</v>
      </c>
      <c r="Q5" s="24" t="s">
        <v>5323</v>
      </c>
    </row>
    <row r="6" spans="1:18" ht="18" customHeight="1" x14ac:dyDescent="0.25">
      <c r="A6" s="10" t="s">
        <v>34</v>
      </c>
      <c r="B6" s="35"/>
      <c r="C6" s="35" t="s">
        <v>32</v>
      </c>
      <c r="D6" s="35" t="s">
        <v>35</v>
      </c>
      <c r="E6" s="35" t="s">
        <v>35</v>
      </c>
      <c r="F6" s="35" t="s">
        <v>35</v>
      </c>
      <c r="G6" s="35" t="s">
        <v>35</v>
      </c>
      <c r="H6" s="35" t="s">
        <v>35</v>
      </c>
      <c r="I6" s="35" t="s">
        <v>35</v>
      </c>
      <c r="J6" s="35" t="s">
        <v>1913</v>
      </c>
      <c r="K6" s="35" t="s">
        <v>35</v>
      </c>
      <c r="L6" s="35" t="s">
        <v>1913</v>
      </c>
      <c r="M6" s="35" t="s">
        <v>35</v>
      </c>
      <c r="N6" s="35" t="s">
        <v>1913</v>
      </c>
      <c r="O6" s="35" t="s">
        <v>1913</v>
      </c>
      <c r="P6" s="35" t="s">
        <v>35</v>
      </c>
      <c r="Q6" s="35" t="s">
        <v>35</v>
      </c>
    </row>
    <row r="7" spans="1:18" ht="18" customHeight="1" x14ac:dyDescent="0.25">
      <c r="A7" s="10" t="s">
        <v>36</v>
      </c>
      <c r="B7" s="35" t="s">
        <v>32</v>
      </c>
      <c r="C7" s="35" t="s">
        <v>4629</v>
      </c>
      <c r="D7" s="35" t="s">
        <v>37</v>
      </c>
      <c r="E7" s="35" t="s">
        <v>38</v>
      </c>
      <c r="F7" s="35" t="s">
        <v>39</v>
      </c>
      <c r="G7" s="35" t="s">
        <v>40</v>
      </c>
      <c r="H7" s="35" t="s">
        <v>31</v>
      </c>
      <c r="I7" s="35" t="s">
        <v>5308</v>
      </c>
      <c r="J7" s="35" t="s">
        <v>5310</v>
      </c>
      <c r="K7" s="35" t="s">
        <v>5312</v>
      </c>
      <c r="L7" s="35" t="s">
        <v>5314</v>
      </c>
      <c r="M7" s="35" t="s">
        <v>5316</v>
      </c>
      <c r="N7" s="35" t="s">
        <v>5318</v>
      </c>
      <c r="O7" s="35" t="s">
        <v>5320</v>
      </c>
      <c r="P7" s="35" t="s">
        <v>5322</v>
      </c>
      <c r="Q7" s="35" t="s">
        <v>5324</v>
      </c>
    </row>
    <row r="8" spans="1:18" s="37" customFormat="1" ht="90" customHeight="1" x14ac:dyDescent="0.25">
      <c r="A8" s="42" t="s">
        <v>41</v>
      </c>
      <c r="B8" s="24" t="s">
        <v>4667</v>
      </c>
      <c r="C8" s="24" t="s">
        <v>4812</v>
      </c>
      <c r="D8" s="24" t="s">
        <v>32</v>
      </c>
      <c r="E8" s="24" t="s">
        <v>32</v>
      </c>
      <c r="F8" s="24" t="s">
        <v>32</v>
      </c>
      <c r="G8" s="24" t="s">
        <v>32</v>
      </c>
      <c r="H8" s="24" t="s">
        <v>32</v>
      </c>
      <c r="I8" s="24" t="s">
        <v>32</v>
      </c>
      <c r="J8" s="24" t="s">
        <v>32</v>
      </c>
      <c r="K8" s="24" t="s">
        <v>32</v>
      </c>
      <c r="L8" s="24" t="s">
        <v>32</v>
      </c>
      <c r="M8" s="24" t="s">
        <v>32</v>
      </c>
      <c r="N8" s="24" t="s">
        <v>32</v>
      </c>
      <c r="O8" s="24" t="s">
        <v>32</v>
      </c>
      <c r="P8" s="24" t="s">
        <v>32</v>
      </c>
      <c r="Q8" s="24" t="s">
        <v>32</v>
      </c>
    </row>
    <row r="9" spans="1:18" ht="18" customHeight="1" x14ac:dyDescent="0.25">
      <c r="A9" s="10" t="s">
        <v>42</v>
      </c>
      <c r="B9" s="35" t="s">
        <v>32</v>
      </c>
      <c r="C9" s="35" t="s">
        <v>32</v>
      </c>
      <c r="D9" s="35" t="s">
        <v>32</v>
      </c>
      <c r="E9" s="35" t="s">
        <v>32</v>
      </c>
      <c r="F9" s="35" t="s">
        <v>35</v>
      </c>
      <c r="G9" s="35" t="s">
        <v>35</v>
      </c>
      <c r="H9" s="35" t="s">
        <v>32</v>
      </c>
      <c r="I9" s="35" t="s">
        <v>32</v>
      </c>
      <c r="J9" s="35" t="s">
        <v>32</v>
      </c>
      <c r="K9" s="35" t="s">
        <v>32</v>
      </c>
      <c r="L9" s="35" t="s">
        <v>32</v>
      </c>
      <c r="M9" s="35" t="s">
        <v>32</v>
      </c>
      <c r="N9" s="35" t="s">
        <v>32</v>
      </c>
      <c r="O9" s="35" t="s">
        <v>32</v>
      </c>
      <c r="P9" s="35" t="s">
        <v>32</v>
      </c>
      <c r="Q9" s="35" t="s">
        <v>32</v>
      </c>
    </row>
    <row r="10" spans="1:18" ht="18" customHeight="1" x14ac:dyDescent="0.25">
      <c r="A10" s="10" t="s">
        <v>43</v>
      </c>
      <c r="B10" s="35" t="s">
        <v>4626</v>
      </c>
      <c r="C10" s="35" t="s">
        <v>5361</v>
      </c>
      <c r="D10" s="35" t="s">
        <v>1</v>
      </c>
      <c r="E10" s="35" t="s">
        <v>2</v>
      </c>
      <c r="F10" s="35" t="s">
        <v>3</v>
      </c>
      <c r="G10" s="35" t="s">
        <v>4</v>
      </c>
      <c r="H10" s="35" t="s">
        <v>5</v>
      </c>
      <c r="I10" s="35" t="s">
        <v>1896</v>
      </c>
      <c r="J10" s="35" t="s">
        <v>1897</v>
      </c>
      <c r="K10" s="35" t="s">
        <v>422</v>
      </c>
      <c r="L10" s="35" t="s">
        <v>1898</v>
      </c>
      <c r="M10" s="35" t="s">
        <v>1899</v>
      </c>
      <c r="N10" s="35" t="s">
        <v>1900</v>
      </c>
      <c r="O10" s="35" t="s">
        <v>1901</v>
      </c>
      <c r="P10" s="35" t="s">
        <v>1902</v>
      </c>
      <c r="Q10" s="35" t="s">
        <v>1903</v>
      </c>
    </row>
    <row r="11" spans="1:18" ht="18" customHeight="1" x14ac:dyDescent="0.25">
      <c r="A11" s="10" t="s">
        <v>44</v>
      </c>
      <c r="B11" s="35" t="s">
        <v>4627</v>
      </c>
      <c r="C11" s="35" t="s">
        <v>4631</v>
      </c>
      <c r="D11" s="35" t="s">
        <v>45</v>
      </c>
      <c r="E11" s="35" t="s">
        <v>46</v>
      </c>
      <c r="F11" s="35" t="s">
        <v>47</v>
      </c>
      <c r="G11" s="35" t="s">
        <v>48</v>
      </c>
      <c r="H11" s="35" t="s">
        <v>49</v>
      </c>
      <c r="I11" s="35" t="s">
        <v>1914</v>
      </c>
      <c r="J11" s="35" t="s">
        <v>1915</v>
      </c>
      <c r="K11" s="35" t="s">
        <v>442</v>
      </c>
      <c r="L11" s="35" t="s">
        <v>1916</v>
      </c>
      <c r="M11" s="35" t="s">
        <v>1917</v>
      </c>
      <c r="N11" s="35" t="s">
        <v>1918</v>
      </c>
      <c r="O11" s="35" t="s">
        <v>1919</v>
      </c>
      <c r="P11" s="35" t="s">
        <v>1920</v>
      </c>
      <c r="Q11" s="35" t="s">
        <v>1921</v>
      </c>
    </row>
    <row r="12" spans="1:18" ht="18" customHeight="1" x14ac:dyDescent="0.25">
      <c r="A12" s="10" t="s">
        <v>5403</v>
      </c>
      <c r="B12" s="35" t="str">
        <f>IFERROR(LOWER(MID(B2,1,1))&amp;MID(B2,2,FIND(".", B2)-2) &amp; "_" &amp; MID(B2,FIND(".", B2)+1,1000),B2)</f>
        <v>period_identifier</v>
      </c>
      <c r="C12" s="35" t="str">
        <f>IFERROR(LOWER(MID(C2,1,1))&amp;MID(C2,2,FIND(".", C2)-2) &amp; "_" &amp; MID(C2,FIND(".", C2)+1,1000),C2)</f>
        <v>company_objectIdSender</v>
      </c>
      <c r="D12" s="35" t="str">
        <f t="shared" ref="D12:E12" si="0">IFERROR(LOWER(MID(D2,1,1))&amp;MID(D2,2,FIND(".", D2)-2) &amp; "_" &amp; MID(D2,FIND(".", D2)+1,1000),D2)</f>
        <v>objectIdSender</v>
      </c>
      <c r="E12" s="35" t="str">
        <f t="shared" si="0"/>
        <v>objectIdReceiver</v>
      </c>
      <c r="F12" s="35" t="str">
        <f t="shared" ref="F12:Q12" si="1">IFERROR(LOWER(MID(F2,1,1))&amp;MID(F2,2,FIND(".", F2)-2) &amp; "_" &amp; MID(F2,FIND(".", F2)+1,1000),F2)</f>
        <v>validFrom</v>
      </c>
      <c r="G12" s="35" t="str">
        <f t="shared" si="1"/>
        <v>validTo</v>
      </c>
      <c r="H12" s="35" t="str">
        <f t="shared" si="1"/>
        <v>label</v>
      </c>
      <c r="I12" s="35" t="str">
        <f t="shared" si="1"/>
        <v>counterpart</v>
      </c>
      <c r="J12" s="35" t="str">
        <f t="shared" si="1"/>
        <v>currentValue</v>
      </c>
      <c r="K12" s="35" t="str">
        <f t="shared" si="1"/>
        <v>interestType</v>
      </c>
      <c r="L12" s="35" t="str">
        <f t="shared" si="1"/>
        <v>interestValue</v>
      </c>
      <c r="M12" s="35" t="str">
        <f t="shared" si="1"/>
        <v>liquidityType</v>
      </c>
      <c r="N12" s="35" t="str">
        <f t="shared" si="1"/>
        <v>modifiedDuration</v>
      </c>
      <c r="O12" s="35" t="str">
        <f t="shared" si="1"/>
        <v>nominalValue</v>
      </c>
      <c r="P12" s="35" t="str">
        <f t="shared" si="1"/>
        <v>securityIsin</v>
      </c>
      <c r="Q12" s="35" t="str">
        <f t="shared" si="1"/>
        <v>securityType</v>
      </c>
    </row>
    <row r="13" spans="1:18" ht="18" customHeight="1" x14ac:dyDescent="0.25">
      <c r="A13" s="10" t="s">
        <v>72</v>
      </c>
      <c r="B13" s="35" t="s">
        <v>73</v>
      </c>
      <c r="C13" s="35" t="s">
        <v>73</v>
      </c>
      <c r="D13" s="35" t="s">
        <v>73</v>
      </c>
      <c r="E13" s="35" t="s">
        <v>73</v>
      </c>
      <c r="F13" s="35" t="s">
        <v>74</v>
      </c>
      <c r="G13" s="35" t="s">
        <v>74</v>
      </c>
      <c r="H13" s="35" t="s">
        <v>73</v>
      </c>
      <c r="I13" s="35" t="s">
        <v>73</v>
      </c>
      <c r="J13" s="35" t="s">
        <v>77</v>
      </c>
      <c r="K13" s="35" t="s">
        <v>75</v>
      </c>
      <c r="L13" s="35" t="s">
        <v>78</v>
      </c>
      <c r="M13" s="35" t="s">
        <v>75</v>
      </c>
      <c r="N13" s="35" t="s">
        <v>78</v>
      </c>
      <c r="O13" s="35" t="s">
        <v>77</v>
      </c>
      <c r="P13" s="35" t="s">
        <v>73</v>
      </c>
      <c r="Q13" s="35" t="s">
        <v>75</v>
      </c>
    </row>
    <row r="14" spans="1:18" ht="18" customHeight="1" x14ac:dyDescent="0.25">
      <c r="A14" s="10" t="s">
        <v>81</v>
      </c>
      <c r="B14" s="35" t="s">
        <v>73</v>
      </c>
      <c r="C14" s="35" t="s">
        <v>73</v>
      </c>
      <c r="D14" s="35" t="s">
        <v>73</v>
      </c>
      <c r="E14" s="35" t="s">
        <v>73</v>
      </c>
      <c r="F14" s="35" t="s">
        <v>82</v>
      </c>
      <c r="G14" s="35" t="s">
        <v>82</v>
      </c>
      <c r="H14" s="35" t="s">
        <v>73</v>
      </c>
      <c r="I14" s="35" t="s">
        <v>73</v>
      </c>
      <c r="J14" s="35" t="s">
        <v>77</v>
      </c>
      <c r="K14" s="35" t="s">
        <v>75</v>
      </c>
      <c r="L14" s="35" t="s">
        <v>78</v>
      </c>
      <c r="M14" s="35" t="s">
        <v>75</v>
      </c>
      <c r="N14" s="35" t="s">
        <v>78</v>
      </c>
      <c r="O14" s="35" t="s">
        <v>77</v>
      </c>
      <c r="P14" s="35" t="s">
        <v>3272</v>
      </c>
      <c r="Q14" s="35" t="s">
        <v>75</v>
      </c>
    </row>
    <row r="15" spans="1:18" ht="18" customHeight="1" x14ac:dyDescent="0.25">
      <c r="A15" s="10" t="s">
        <v>5404</v>
      </c>
      <c r="B15" s="35" t="str">
        <f>IF(OR(B13="Decimal",B13="Percentage"),"REAL",IF(OR(B13="Boolean",B13="Integer"),"INTEGER","TEXT"))</f>
        <v>TEXT</v>
      </c>
      <c r="C15" s="35" t="str">
        <f>IF(OR(C13="Decimal",C13="Percentage"),"REAL",IF(OR(C13="Boolean",C13="Integer"),"INTEGER","TEXT"))</f>
        <v>TEXT</v>
      </c>
      <c r="D15" s="35" t="str">
        <f t="shared" ref="D15:E15" si="2">IF(OR(D13="Decimal",D13="Percentage"),"REAL",IF(OR(D13="Boolean",D13="Integer"),"INTEGER","TEXT"))</f>
        <v>TEXT</v>
      </c>
      <c r="E15" s="35" t="str">
        <f t="shared" si="2"/>
        <v>TEXT</v>
      </c>
      <c r="F15" s="35" t="str">
        <f t="shared" ref="F15:Q15" si="3">IF(OR(F13="Decimal",F13="Percentage"),"REAL",IF(OR(F13="Boolean",F13="Integer"),"INTEGER","TEXT"))</f>
        <v>TEXT</v>
      </c>
      <c r="G15" s="35" t="str">
        <f t="shared" si="3"/>
        <v>TEXT</v>
      </c>
      <c r="H15" s="35" t="str">
        <f t="shared" si="3"/>
        <v>TEXT</v>
      </c>
      <c r="I15" s="35" t="str">
        <f t="shared" si="3"/>
        <v>TEXT</v>
      </c>
      <c r="J15" s="35" t="str">
        <f t="shared" si="3"/>
        <v>TEXT</v>
      </c>
      <c r="K15" s="35" t="str">
        <f t="shared" si="3"/>
        <v>TEXT</v>
      </c>
      <c r="L15" s="35" t="str">
        <f t="shared" si="3"/>
        <v>REAL</v>
      </c>
      <c r="M15" s="35" t="str">
        <f t="shared" si="3"/>
        <v>TEXT</v>
      </c>
      <c r="N15" s="35" t="str">
        <f t="shared" si="3"/>
        <v>REAL</v>
      </c>
      <c r="O15" s="35" t="str">
        <f t="shared" si="3"/>
        <v>TEXT</v>
      </c>
      <c r="P15" s="35" t="str">
        <f t="shared" si="3"/>
        <v>TEXT</v>
      </c>
      <c r="Q15" s="35" t="str">
        <f t="shared" si="3"/>
        <v>TEXT</v>
      </c>
    </row>
    <row r="16" spans="1:18" ht="18" customHeight="1" x14ac:dyDescent="0.25">
      <c r="A16" s="10" t="s">
        <v>85</v>
      </c>
      <c r="B16" s="35" t="s">
        <v>32</v>
      </c>
      <c r="C16" s="35" t="s">
        <v>32</v>
      </c>
      <c r="D16" s="35" t="s">
        <v>32</v>
      </c>
      <c r="E16" s="35" t="s">
        <v>32</v>
      </c>
      <c r="F16" s="35" t="s">
        <v>32</v>
      </c>
      <c r="G16" s="35" t="s">
        <v>32</v>
      </c>
      <c r="H16" s="35" t="s">
        <v>32</v>
      </c>
      <c r="I16" s="35" t="s">
        <v>32</v>
      </c>
      <c r="J16" s="35" t="s">
        <v>32</v>
      </c>
      <c r="K16" s="35" t="s">
        <v>448</v>
      </c>
      <c r="L16" s="35" t="s">
        <v>32</v>
      </c>
      <c r="M16" s="35" t="s">
        <v>1922</v>
      </c>
      <c r="N16" s="35" t="s">
        <v>32</v>
      </c>
      <c r="O16" s="35" t="s">
        <v>32</v>
      </c>
      <c r="P16" s="35" t="s">
        <v>32</v>
      </c>
      <c r="Q16" s="35" t="s">
        <v>1923</v>
      </c>
    </row>
    <row r="17" spans="1:17" ht="18" customHeight="1" x14ac:dyDescent="0.25">
      <c r="A17" s="10" t="s">
        <v>89</v>
      </c>
      <c r="B17" s="35" t="s">
        <v>126</v>
      </c>
      <c r="C17" s="35" t="s">
        <v>126</v>
      </c>
      <c r="D17" s="35" t="s">
        <v>126</v>
      </c>
      <c r="E17" s="35" t="s">
        <v>126</v>
      </c>
      <c r="F17" s="35" t="s">
        <v>1924</v>
      </c>
      <c r="G17" s="35" t="s">
        <v>1925</v>
      </c>
      <c r="H17" s="35" t="s">
        <v>126</v>
      </c>
      <c r="I17" s="35" t="s">
        <v>90</v>
      </c>
      <c r="J17" s="35" t="s">
        <v>1926</v>
      </c>
      <c r="K17" s="35" t="s">
        <v>465</v>
      </c>
      <c r="L17" s="35" t="s">
        <v>1927</v>
      </c>
      <c r="M17" s="35" t="s">
        <v>1928</v>
      </c>
      <c r="N17" s="35" t="s">
        <v>1929</v>
      </c>
      <c r="O17" s="35" t="s">
        <v>1930</v>
      </c>
      <c r="P17" s="35" t="s">
        <v>5439</v>
      </c>
      <c r="Q17" s="35" t="s">
        <v>1931</v>
      </c>
    </row>
    <row r="18" spans="1:17" ht="18" customHeight="1" x14ac:dyDescent="0.25">
      <c r="A18" s="10" t="s">
        <v>89</v>
      </c>
      <c r="B18" s="35" t="s">
        <v>90</v>
      </c>
      <c r="C18" s="35" t="s">
        <v>93</v>
      </c>
      <c r="D18" s="35" t="s">
        <v>126</v>
      </c>
      <c r="E18" s="35" t="s">
        <v>93</v>
      </c>
      <c r="F18" s="35" t="s">
        <v>1932</v>
      </c>
      <c r="G18" s="35" t="s">
        <v>1933</v>
      </c>
      <c r="H18" s="35" t="s">
        <v>126</v>
      </c>
      <c r="I18" s="35" t="s">
        <v>93</v>
      </c>
      <c r="J18" s="35" t="s">
        <v>1934</v>
      </c>
      <c r="K18" s="35" t="s">
        <v>455</v>
      </c>
      <c r="L18" s="35" t="s">
        <v>1935</v>
      </c>
      <c r="M18" s="35" t="s">
        <v>1936</v>
      </c>
      <c r="N18" s="35" t="s">
        <v>1937</v>
      </c>
      <c r="O18" s="35" t="s">
        <v>1938</v>
      </c>
      <c r="P18" s="35" t="s">
        <v>5440</v>
      </c>
      <c r="Q18" s="35" t="s">
        <v>1939</v>
      </c>
    </row>
    <row r="19" spans="1:17" ht="18" customHeight="1" x14ac:dyDescent="0.25">
      <c r="A19" s="10" t="s">
        <v>89</v>
      </c>
      <c r="B19" s="35" t="s">
        <v>93</v>
      </c>
      <c r="C19" s="35" t="s">
        <v>90</v>
      </c>
      <c r="D19" s="35" t="s">
        <v>93</v>
      </c>
      <c r="E19" s="35" t="s">
        <v>90</v>
      </c>
      <c r="F19" s="35" t="s">
        <v>1940</v>
      </c>
      <c r="G19" s="35" t="s">
        <v>1941</v>
      </c>
      <c r="H19" s="35" t="s">
        <v>126</v>
      </c>
      <c r="I19" s="35" t="s">
        <v>93</v>
      </c>
      <c r="J19" s="35" t="s">
        <v>1942</v>
      </c>
      <c r="K19" s="35" t="s">
        <v>455</v>
      </c>
      <c r="L19" s="35" t="s">
        <v>1943</v>
      </c>
      <c r="M19" s="35" t="s">
        <v>1936</v>
      </c>
      <c r="N19" s="35" t="s">
        <v>1944</v>
      </c>
      <c r="O19" s="35" t="s">
        <v>1945</v>
      </c>
      <c r="P19" s="35" t="s">
        <v>5441</v>
      </c>
      <c r="Q19" s="35" t="s">
        <v>1939</v>
      </c>
    </row>
  </sheetData>
  <mergeCells count="6">
    <mergeCell ref="P1:Q1"/>
    <mergeCell ref="A1:B1"/>
    <mergeCell ref="C1:F1"/>
    <mergeCell ref="G1:H1"/>
    <mergeCell ref="J1:K1"/>
    <mergeCell ref="M1:N1"/>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workbookViewId="0">
      <pane xSplit="1" ySplit="2" topLeftCell="B3" activePane="bottomRight" state="frozen"/>
      <selection pane="topRight" activeCell="B1" sqref="B1"/>
      <selection pane="bottomLeft" activeCell="A3" sqref="A3"/>
      <selection pane="bottomRight" activeCell="B4" sqref="B4"/>
    </sheetView>
  </sheetViews>
  <sheetFormatPr baseColWidth="10" defaultRowHeight="15" x14ac:dyDescent="0.25"/>
  <cols>
    <col min="1" max="1" width="35" style="1" customWidth="1"/>
    <col min="2" max="7" width="23.7109375" style="1" customWidth="1"/>
    <col min="8" max="16384" width="11.42578125" style="1"/>
  </cols>
  <sheetData>
    <row r="1" spans="1:7" ht="37.5" customHeight="1" x14ac:dyDescent="0.25">
      <c r="A1" s="52" t="s">
        <v>5436</v>
      </c>
      <c r="B1" s="52"/>
      <c r="C1" s="53" t="s">
        <v>5489</v>
      </c>
      <c r="D1" s="53"/>
      <c r="E1" s="53"/>
      <c r="F1" s="53"/>
      <c r="G1" s="28"/>
    </row>
    <row r="2" spans="1:7" ht="213.75" customHeight="1" x14ac:dyDescent="0.25">
      <c r="A2" s="6" t="s">
        <v>0</v>
      </c>
      <c r="B2" s="8" t="s">
        <v>4625</v>
      </c>
      <c r="C2" s="8" t="s">
        <v>4630</v>
      </c>
      <c r="D2" s="8" t="s">
        <v>1</v>
      </c>
      <c r="E2" s="8" t="s">
        <v>1946</v>
      </c>
      <c r="F2" s="8" t="s">
        <v>3</v>
      </c>
      <c r="G2" s="8" t="s">
        <v>4</v>
      </c>
    </row>
    <row r="3" spans="1:7" ht="18" customHeight="1" x14ac:dyDescent="0.25">
      <c r="A3" s="10" t="s">
        <v>4623</v>
      </c>
      <c r="B3" s="4" t="s">
        <v>4624</v>
      </c>
      <c r="C3" s="4" t="s">
        <v>4624</v>
      </c>
      <c r="D3" s="4" t="s">
        <v>4624</v>
      </c>
      <c r="E3" s="12"/>
      <c r="F3" s="12"/>
      <c r="G3" s="12"/>
    </row>
    <row r="4" spans="1:7" ht="18" customHeight="1" x14ac:dyDescent="0.25">
      <c r="A4" s="10" t="s">
        <v>28</v>
      </c>
      <c r="B4" s="35" t="s">
        <v>535</v>
      </c>
      <c r="C4" s="35" t="s">
        <v>5437</v>
      </c>
      <c r="D4" s="35" t="s">
        <v>5434</v>
      </c>
      <c r="E4" s="35" t="s">
        <v>32</v>
      </c>
      <c r="F4" s="35" t="s">
        <v>32</v>
      </c>
      <c r="G4" s="35" t="s">
        <v>32</v>
      </c>
    </row>
    <row r="5" spans="1:7" s="37" customFormat="1" ht="90" customHeight="1" x14ac:dyDescent="0.25">
      <c r="A5" s="42" t="s">
        <v>33</v>
      </c>
      <c r="B5" s="24" t="s">
        <v>4666</v>
      </c>
      <c r="C5" s="24" t="s">
        <v>5438</v>
      </c>
      <c r="D5" s="24" t="s">
        <v>5435</v>
      </c>
      <c r="E5" s="24" t="s">
        <v>32</v>
      </c>
      <c r="F5" s="24" t="s">
        <v>32</v>
      </c>
      <c r="G5" s="24" t="s">
        <v>32</v>
      </c>
    </row>
    <row r="6" spans="1:7" ht="18" customHeight="1" x14ac:dyDescent="0.25">
      <c r="A6" s="10" t="s">
        <v>34</v>
      </c>
      <c r="B6" s="35"/>
      <c r="C6" s="35" t="s">
        <v>32</v>
      </c>
      <c r="D6" s="35" t="s">
        <v>32</v>
      </c>
      <c r="E6" s="35" t="s">
        <v>32</v>
      </c>
      <c r="F6" s="35" t="s">
        <v>32</v>
      </c>
      <c r="G6" s="35" t="s">
        <v>32</v>
      </c>
    </row>
    <row r="7" spans="1:7" ht="18" customHeight="1" x14ac:dyDescent="0.25">
      <c r="A7" s="10" t="s">
        <v>36</v>
      </c>
      <c r="B7" s="35" t="s">
        <v>32</v>
      </c>
      <c r="C7" s="35" t="s">
        <v>4629</v>
      </c>
      <c r="D7" s="35" t="s">
        <v>4629</v>
      </c>
      <c r="E7" s="35" t="s">
        <v>32</v>
      </c>
      <c r="F7" s="35" t="s">
        <v>32</v>
      </c>
      <c r="G7" s="35" t="s">
        <v>32</v>
      </c>
    </row>
    <row r="8" spans="1:7" s="37" customFormat="1" ht="90" customHeight="1" x14ac:dyDescent="0.25">
      <c r="A8" s="42" t="s">
        <v>41</v>
      </c>
      <c r="B8" s="24" t="s">
        <v>4667</v>
      </c>
      <c r="C8" s="24" t="s">
        <v>4812</v>
      </c>
      <c r="D8" s="24" t="s">
        <v>4812</v>
      </c>
      <c r="E8" s="24" t="s">
        <v>32</v>
      </c>
      <c r="F8" s="24" t="s">
        <v>32</v>
      </c>
      <c r="G8" s="24" t="s">
        <v>32</v>
      </c>
    </row>
    <row r="9" spans="1:7" ht="18" customHeight="1" x14ac:dyDescent="0.25">
      <c r="A9" s="10" t="s">
        <v>42</v>
      </c>
      <c r="B9" s="35" t="s">
        <v>32</v>
      </c>
      <c r="C9" s="35" t="s">
        <v>32</v>
      </c>
      <c r="D9" s="35" t="s">
        <v>32</v>
      </c>
      <c r="E9" s="35" t="s">
        <v>32</v>
      </c>
      <c r="F9" s="35" t="s">
        <v>32</v>
      </c>
      <c r="G9" s="35" t="s">
        <v>32</v>
      </c>
    </row>
    <row r="10" spans="1:7" ht="18" customHeight="1" x14ac:dyDescent="0.25">
      <c r="A10" s="10" t="s">
        <v>43</v>
      </c>
      <c r="B10" s="35" t="s">
        <v>4626</v>
      </c>
      <c r="C10" s="35" t="s">
        <v>5361</v>
      </c>
      <c r="D10" s="35" t="s">
        <v>5361</v>
      </c>
      <c r="E10" s="35" t="s">
        <v>1946</v>
      </c>
      <c r="F10" s="35" t="s">
        <v>3</v>
      </c>
      <c r="G10" s="35" t="s">
        <v>4</v>
      </c>
    </row>
    <row r="11" spans="1:7" ht="18" customHeight="1" x14ac:dyDescent="0.25">
      <c r="A11" s="10" t="s">
        <v>44</v>
      </c>
      <c r="B11" s="35" t="s">
        <v>4627</v>
      </c>
      <c r="C11" s="35" t="s">
        <v>4631</v>
      </c>
      <c r="D11" s="35" t="s">
        <v>45</v>
      </c>
      <c r="E11" s="35" t="s">
        <v>1947</v>
      </c>
      <c r="F11" s="35" t="s">
        <v>47</v>
      </c>
      <c r="G11" s="35" t="s">
        <v>48</v>
      </c>
    </row>
    <row r="12" spans="1:7" ht="18" customHeight="1" x14ac:dyDescent="0.25">
      <c r="A12" s="10" t="s">
        <v>5403</v>
      </c>
      <c r="B12" s="35" t="str">
        <f>IFERROR(LOWER(MID(B2,1,1))&amp;MID(B2,2,FIND(".", B2)-2) &amp; "_" &amp; MID(B2,FIND(".", B2)+1,1000),B2)</f>
        <v>period_identifier</v>
      </c>
      <c r="C12" s="35" t="str">
        <f t="shared" ref="C12:G12" si="0">IFERROR(LOWER(MID(C2,1,1))&amp;MID(C2,2,FIND(".", C2)-2) &amp; "_" &amp; MID(C2,FIND(".", C2)+1,1000),C2)</f>
        <v>company_objectIdSender</v>
      </c>
      <c r="D12" s="35" t="str">
        <f t="shared" si="0"/>
        <v>objectIdSender</v>
      </c>
      <c r="E12" s="35" t="str">
        <f t="shared" si="0"/>
        <v>share</v>
      </c>
      <c r="F12" s="35" t="str">
        <f t="shared" si="0"/>
        <v>validFrom</v>
      </c>
      <c r="G12" s="35" t="str">
        <f t="shared" si="0"/>
        <v>validTo</v>
      </c>
    </row>
    <row r="13" spans="1:7" ht="18" customHeight="1" x14ac:dyDescent="0.25">
      <c r="A13" s="10" t="s">
        <v>72</v>
      </c>
      <c r="B13" s="35" t="s">
        <v>73</v>
      </c>
      <c r="C13" s="35" t="s">
        <v>73</v>
      </c>
      <c r="D13" s="35" t="s">
        <v>73</v>
      </c>
      <c r="E13" s="35" t="s">
        <v>316</v>
      </c>
      <c r="F13" s="35" t="s">
        <v>74</v>
      </c>
      <c r="G13" s="35" t="s">
        <v>74</v>
      </c>
    </row>
    <row r="14" spans="1:7" ht="18" customHeight="1" x14ac:dyDescent="0.25">
      <c r="A14" s="10" t="s">
        <v>81</v>
      </c>
      <c r="B14" s="35" t="s">
        <v>73</v>
      </c>
      <c r="C14" s="35" t="s">
        <v>73</v>
      </c>
      <c r="D14" s="35" t="s">
        <v>73</v>
      </c>
      <c r="E14" s="35" t="s">
        <v>318</v>
      </c>
      <c r="F14" s="35" t="s">
        <v>82</v>
      </c>
      <c r="G14" s="35" t="s">
        <v>82</v>
      </c>
    </row>
    <row r="15" spans="1:7" ht="18" customHeight="1" x14ac:dyDescent="0.25">
      <c r="A15" s="10" t="s">
        <v>5404</v>
      </c>
      <c r="B15" s="35" t="str">
        <f>IF(OR(B13="Decimal",B13="Percentage"),"REAL",IF(OR(B13="Boolean",B13="Integer"),"INTEGER","TEXT"))</f>
        <v>TEXT</v>
      </c>
      <c r="C15" s="35" t="str">
        <f t="shared" ref="C15:G15" si="1">IF(OR(C13="Decimal",C13="Percentage"),"REAL",IF(OR(C13="Boolean",C13="Integer"),"INTEGER","TEXT"))</f>
        <v>TEXT</v>
      </c>
      <c r="D15" s="35" t="str">
        <f t="shared" si="1"/>
        <v>TEXT</v>
      </c>
      <c r="E15" s="35" t="str">
        <f t="shared" si="1"/>
        <v>REAL</v>
      </c>
      <c r="F15" s="35" t="str">
        <f t="shared" si="1"/>
        <v>TEXT</v>
      </c>
      <c r="G15" s="35" t="str">
        <f t="shared" si="1"/>
        <v>TEXT</v>
      </c>
    </row>
    <row r="16" spans="1:7" ht="18" customHeight="1" x14ac:dyDescent="0.25">
      <c r="A16" s="10" t="s">
        <v>85</v>
      </c>
      <c r="B16" s="35" t="s">
        <v>32</v>
      </c>
      <c r="C16" s="35" t="s">
        <v>32</v>
      </c>
      <c r="D16" s="35" t="s">
        <v>32</v>
      </c>
      <c r="E16" s="35" t="s">
        <v>32</v>
      </c>
      <c r="F16" s="35" t="s">
        <v>32</v>
      </c>
      <c r="G16" s="35" t="s">
        <v>32</v>
      </c>
    </row>
    <row r="17" spans="1:7" ht="18" customHeight="1" x14ac:dyDescent="0.25">
      <c r="A17" s="10" t="s">
        <v>89</v>
      </c>
      <c r="B17" s="35" t="s">
        <v>126</v>
      </c>
      <c r="C17" s="35" t="s">
        <v>126</v>
      </c>
      <c r="D17" s="35" t="s">
        <v>126</v>
      </c>
      <c r="E17" s="35" t="s">
        <v>1948</v>
      </c>
      <c r="F17" s="35" t="s">
        <v>1949</v>
      </c>
      <c r="G17" s="35" t="s">
        <v>1950</v>
      </c>
    </row>
    <row r="18" spans="1:7" ht="18" customHeight="1" x14ac:dyDescent="0.25">
      <c r="A18" s="10" t="s">
        <v>89</v>
      </c>
      <c r="B18" s="35" t="s">
        <v>90</v>
      </c>
      <c r="C18" s="35" t="s">
        <v>93</v>
      </c>
      <c r="D18" s="35" t="s">
        <v>93</v>
      </c>
      <c r="E18" s="35" t="s">
        <v>1951</v>
      </c>
      <c r="F18" s="35" t="s">
        <v>1952</v>
      </c>
      <c r="G18" s="35" t="s">
        <v>1953</v>
      </c>
    </row>
    <row r="19" spans="1:7" ht="18" customHeight="1" x14ac:dyDescent="0.25">
      <c r="A19" s="10" t="s">
        <v>89</v>
      </c>
      <c r="B19" s="35" t="s">
        <v>93</v>
      </c>
      <c r="C19" s="35" t="s">
        <v>90</v>
      </c>
      <c r="D19" s="35" t="s">
        <v>90</v>
      </c>
      <c r="E19" s="35" t="s">
        <v>1954</v>
      </c>
      <c r="F19" s="35" t="s">
        <v>1955</v>
      </c>
      <c r="G19" s="35" t="s">
        <v>1956</v>
      </c>
    </row>
  </sheetData>
  <mergeCells count="3">
    <mergeCell ref="E1:F1"/>
    <mergeCell ref="A1:B1"/>
    <mergeCell ref="C1:D1"/>
  </mergeCell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19"/>
  <sheetViews>
    <sheetView workbookViewId="0">
      <pane xSplit="1" ySplit="2" topLeftCell="B3" activePane="bottomRight" state="frozen"/>
      <selection pane="topRight" activeCell="B1" sqref="B1"/>
      <selection pane="bottomLeft" activeCell="A3" sqref="A3"/>
      <selection pane="bottomRight" activeCell="B4" sqref="B4"/>
    </sheetView>
  </sheetViews>
  <sheetFormatPr baseColWidth="10" defaultRowHeight="15" x14ac:dyDescent="0.25"/>
  <cols>
    <col min="1" max="1" width="35" style="1" customWidth="1"/>
    <col min="2" max="8" width="23.7109375" style="1" customWidth="1"/>
    <col min="9" max="9" width="23.7109375" style="37" customWidth="1"/>
    <col min="10" max="64" width="23.7109375" style="1" customWidth="1"/>
    <col min="65" max="16384" width="11.42578125" style="1"/>
  </cols>
  <sheetData>
    <row r="1" spans="1:66" ht="37.5" customHeight="1" x14ac:dyDescent="0.25">
      <c r="A1" s="52" t="s">
        <v>4651</v>
      </c>
      <c r="B1" s="52"/>
      <c r="C1" s="53" t="s">
        <v>4622</v>
      </c>
      <c r="D1" s="53"/>
      <c r="E1" s="53"/>
      <c r="F1" s="53"/>
      <c r="G1" s="53"/>
      <c r="H1" s="53"/>
      <c r="I1" s="53"/>
      <c r="J1" s="53"/>
      <c r="K1" s="53"/>
      <c r="L1" s="53"/>
      <c r="M1" s="53"/>
      <c r="N1" s="53"/>
      <c r="O1" s="40"/>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53"/>
      <c r="BA1" s="53"/>
      <c r="BB1" s="53"/>
      <c r="BC1" s="53"/>
      <c r="BD1" s="53"/>
      <c r="BE1" s="53"/>
      <c r="BF1" s="53"/>
      <c r="BG1" s="53"/>
      <c r="BH1" s="53"/>
      <c r="BI1" s="53"/>
      <c r="BJ1" s="53"/>
      <c r="BK1" s="53"/>
      <c r="BL1" s="53"/>
      <c r="BM1" s="53"/>
      <c r="BN1" s="20"/>
    </row>
    <row r="2" spans="1:66" ht="213.75" customHeight="1" x14ac:dyDescent="0.25">
      <c r="A2" s="6" t="s">
        <v>0</v>
      </c>
      <c r="B2" s="8" t="s">
        <v>4625</v>
      </c>
      <c r="C2" s="8" t="s">
        <v>4630</v>
      </c>
      <c r="D2" s="8" t="s">
        <v>5398</v>
      </c>
      <c r="E2" s="8" t="s">
        <v>5410</v>
      </c>
      <c r="F2" s="8" t="s">
        <v>5431</v>
      </c>
      <c r="G2" s="8" t="s">
        <v>1</v>
      </c>
      <c r="H2" s="8" t="s">
        <v>2</v>
      </c>
      <c r="I2" s="8" t="s">
        <v>1959</v>
      </c>
      <c r="J2" s="8" t="s">
        <v>3</v>
      </c>
      <c r="K2" s="8" t="s">
        <v>4</v>
      </c>
      <c r="L2" s="8" t="s">
        <v>5</v>
      </c>
      <c r="M2" s="8" t="s">
        <v>1957</v>
      </c>
      <c r="N2" s="8" t="s">
        <v>146</v>
      </c>
      <c r="O2" s="8" t="s">
        <v>1958</v>
      </c>
      <c r="P2" s="8" t="s">
        <v>148</v>
      </c>
      <c r="Q2" s="8" t="s">
        <v>1862</v>
      </c>
      <c r="R2" s="8" t="s">
        <v>659</v>
      </c>
      <c r="S2" s="8" t="s">
        <v>1960</v>
      </c>
      <c r="T2" s="8" t="s">
        <v>152</v>
      </c>
      <c r="U2" s="8" t="s">
        <v>153</v>
      </c>
      <c r="V2" s="8" t="s">
        <v>154</v>
      </c>
      <c r="W2" s="8" t="s">
        <v>155</v>
      </c>
      <c r="X2" s="8" t="s">
        <v>156</v>
      </c>
      <c r="Y2" s="8" t="s">
        <v>157</v>
      </c>
      <c r="Z2" s="8" t="s">
        <v>160</v>
      </c>
      <c r="AA2" s="8" t="s">
        <v>1961</v>
      </c>
      <c r="AB2" s="8" t="s">
        <v>161</v>
      </c>
      <c r="AC2" s="8" t="s">
        <v>1962</v>
      </c>
      <c r="AD2" s="8" t="s">
        <v>1963</v>
      </c>
      <c r="AE2" s="8" t="s">
        <v>1964</v>
      </c>
      <c r="AF2" s="8" t="s">
        <v>1965</v>
      </c>
      <c r="AG2" s="8" t="s">
        <v>1966</v>
      </c>
      <c r="AH2" s="8" t="s">
        <v>1967</v>
      </c>
      <c r="AI2" s="8" t="s">
        <v>1968</v>
      </c>
      <c r="AJ2" s="8" t="s">
        <v>1969</v>
      </c>
      <c r="AK2" s="8" t="s">
        <v>1970</v>
      </c>
      <c r="AL2" s="8" t="s">
        <v>1971</v>
      </c>
      <c r="AM2" s="8" t="s">
        <v>1972</v>
      </c>
      <c r="AN2" s="8" t="s">
        <v>1973</v>
      </c>
      <c r="AO2" s="8" t="s">
        <v>721</v>
      </c>
      <c r="AP2" s="8" t="s">
        <v>1974</v>
      </c>
      <c r="AQ2" s="8" t="s">
        <v>727</v>
      </c>
      <c r="AR2" s="8" t="s">
        <v>1975</v>
      </c>
      <c r="AS2" s="8" t="s">
        <v>1976</v>
      </c>
      <c r="AT2" s="8" t="s">
        <v>747</v>
      </c>
      <c r="AU2" s="8" t="s">
        <v>174</v>
      </c>
      <c r="AV2" s="8" t="s">
        <v>175</v>
      </c>
      <c r="AW2" s="8" t="s">
        <v>1977</v>
      </c>
      <c r="AX2" s="8" t="s">
        <v>1978</v>
      </c>
      <c r="AY2" s="8" t="s">
        <v>1979</v>
      </c>
      <c r="AZ2" s="8" t="s">
        <v>1980</v>
      </c>
      <c r="BA2" s="8" t="s">
        <v>1981</v>
      </c>
      <c r="BB2" s="8" t="s">
        <v>181</v>
      </c>
      <c r="BC2" s="8" t="s">
        <v>182</v>
      </c>
      <c r="BD2" s="8" t="s">
        <v>183</v>
      </c>
      <c r="BE2" s="8" t="s">
        <v>184</v>
      </c>
      <c r="BF2" s="8" t="s">
        <v>185</v>
      </c>
      <c r="BG2" s="8" t="s">
        <v>186</v>
      </c>
      <c r="BH2" s="8" t="s">
        <v>188</v>
      </c>
      <c r="BI2" s="8" t="s">
        <v>189</v>
      </c>
      <c r="BJ2" s="8" t="s">
        <v>190</v>
      </c>
      <c r="BK2" s="8" t="s">
        <v>1982</v>
      </c>
      <c r="BL2" s="8" t="s">
        <v>1983</v>
      </c>
    </row>
    <row r="3" spans="1:66" ht="18" customHeight="1" x14ac:dyDescent="0.25">
      <c r="A3" s="10" t="s">
        <v>4623</v>
      </c>
      <c r="B3" s="4" t="s">
        <v>4624</v>
      </c>
      <c r="C3" s="4" t="s">
        <v>4624</v>
      </c>
      <c r="D3" s="4" t="s">
        <v>4624</v>
      </c>
      <c r="E3" s="4" t="s">
        <v>4624</v>
      </c>
      <c r="F3" s="4" t="s">
        <v>4624</v>
      </c>
      <c r="G3" s="38" t="s">
        <v>4624</v>
      </c>
      <c r="H3" s="38" t="s">
        <v>4624</v>
      </c>
      <c r="I3" s="38" t="s">
        <v>4624</v>
      </c>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row>
    <row r="4" spans="1:66" ht="18" customHeight="1" x14ac:dyDescent="0.25">
      <c r="A4" s="10" t="s">
        <v>28</v>
      </c>
      <c r="B4" s="35" t="s">
        <v>535</v>
      </c>
      <c r="C4" s="35" t="s">
        <v>4628</v>
      </c>
      <c r="D4" s="35" t="s">
        <v>5399</v>
      </c>
      <c r="E4" s="35" t="s">
        <v>5411</v>
      </c>
      <c r="F4" s="35" t="s">
        <v>5413</v>
      </c>
      <c r="G4" s="35" t="s">
        <v>5408</v>
      </c>
      <c r="H4" s="35" t="s">
        <v>5409</v>
      </c>
      <c r="I4" s="35" t="s">
        <v>1987</v>
      </c>
      <c r="J4" s="35" t="s">
        <v>29</v>
      </c>
      <c r="K4" s="35" t="s">
        <v>30</v>
      </c>
      <c r="L4" s="35" t="s">
        <v>31</v>
      </c>
      <c r="M4" s="35" t="s">
        <v>1984</v>
      </c>
      <c r="N4" s="35" t="s">
        <v>1985</v>
      </c>
      <c r="O4" s="35" t="s">
        <v>1986</v>
      </c>
      <c r="P4" s="35" t="s">
        <v>196</v>
      </c>
      <c r="Q4" s="35" t="s">
        <v>1988</v>
      </c>
      <c r="R4" s="35" t="s">
        <v>1229</v>
      </c>
      <c r="S4" s="35" t="s">
        <v>1989</v>
      </c>
      <c r="T4" s="35" t="s">
        <v>201</v>
      </c>
      <c r="U4" s="35" t="s">
        <v>202</v>
      </c>
      <c r="V4" s="35" t="s">
        <v>203</v>
      </c>
      <c r="W4" s="35" t="s">
        <v>204</v>
      </c>
      <c r="X4" s="35" t="s">
        <v>205</v>
      </c>
      <c r="Y4" s="35" t="s">
        <v>206</v>
      </c>
      <c r="Z4" s="35" t="s">
        <v>1990</v>
      </c>
      <c r="AA4" s="35" t="s">
        <v>1991</v>
      </c>
      <c r="AB4" s="35" t="s">
        <v>1992</v>
      </c>
      <c r="AC4" s="35" t="s">
        <v>1993</v>
      </c>
      <c r="AD4" s="35" t="s">
        <v>1994</v>
      </c>
      <c r="AE4" s="35" t="s">
        <v>1995</v>
      </c>
      <c r="AF4" s="35" t="s">
        <v>1996</v>
      </c>
      <c r="AG4" s="35" t="s">
        <v>1997</v>
      </c>
      <c r="AH4" s="35" t="s">
        <v>1998</v>
      </c>
      <c r="AI4" s="35" t="s">
        <v>1999</v>
      </c>
      <c r="AJ4" s="35" t="s">
        <v>2000</v>
      </c>
      <c r="AK4" s="35" t="s">
        <v>2001</v>
      </c>
      <c r="AL4" s="35" t="s">
        <v>2002</v>
      </c>
      <c r="AM4" s="35" t="s">
        <v>2003</v>
      </c>
      <c r="AN4" s="35" t="s">
        <v>2004</v>
      </c>
      <c r="AO4" s="35" t="s">
        <v>2005</v>
      </c>
      <c r="AP4" s="35" t="s">
        <v>2006</v>
      </c>
      <c r="AQ4" s="35" t="s">
        <v>2007</v>
      </c>
      <c r="AR4" s="35" t="s">
        <v>32</v>
      </c>
      <c r="AS4" s="35" t="s">
        <v>2008</v>
      </c>
      <c r="AT4" s="35" t="s">
        <v>920</v>
      </c>
      <c r="AU4" s="35" t="s">
        <v>2009</v>
      </c>
      <c r="AV4" s="35" t="s">
        <v>223</v>
      </c>
      <c r="AW4" s="35" t="s">
        <v>2010</v>
      </c>
      <c r="AX4" s="35" t="s">
        <v>2011</v>
      </c>
      <c r="AY4" s="35" t="s">
        <v>2012</v>
      </c>
      <c r="AZ4" s="35" t="s">
        <v>2013</v>
      </c>
      <c r="BA4" s="35" t="s">
        <v>2014</v>
      </c>
      <c r="BB4" s="35" t="s">
        <v>2015</v>
      </c>
      <c r="BC4" s="35" t="s">
        <v>230</v>
      </c>
      <c r="BD4" s="35" t="s">
        <v>231</v>
      </c>
      <c r="BE4" s="35" t="s">
        <v>232</v>
      </c>
      <c r="BF4" s="35" t="s">
        <v>233</v>
      </c>
      <c r="BG4" s="35" t="s">
        <v>234</v>
      </c>
      <c r="BH4" s="35" t="s">
        <v>235</v>
      </c>
      <c r="BI4" s="35" t="s">
        <v>236</v>
      </c>
      <c r="BJ4" s="35" t="s">
        <v>237</v>
      </c>
      <c r="BK4" s="35" t="s">
        <v>2016</v>
      </c>
      <c r="BL4" s="35" t="s">
        <v>2017</v>
      </c>
    </row>
    <row r="5" spans="1:66" s="37" customFormat="1" ht="90" customHeight="1" x14ac:dyDescent="0.25">
      <c r="A5" s="42" t="s">
        <v>33</v>
      </c>
      <c r="B5" s="24" t="s">
        <v>4666</v>
      </c>
      <c r="C5" s="24" t="s">
        <v>4811</v>
      </c>
      <c r="D5" s="24" t="s">
        <v>5400</v>
      </c>
      <c r="E5" s="24" t="s">
        <v>5412</v>
      </c>
      <c r="F5" s="24" t="s">
        <v>5414</v>
      </c>
      <c r="G5" s="24" t="s">
        <v>32</v>
      </c>
      <c r="H5" s="24" t="s">
        <v>32</v>
      </c>
      <c r="I5" s="24" t="s">
        <v>32</v>
      </c>
      <c r="J5" s="24" t="s">
        <v>32</v>
      </c>
      <c r="K5" s="24" t="s">
        <v>32</v>
      </c>
      <c r="L5" s="24" t="s">
        <v>32</v>
      </c>
      <c r="M5" s="24" t="s">
        <v>32</v>
      </c>
      <c r="N5" s="24" t="s">
        <v>32</v>
      </c>
      <c r="O5" s="24" t="s">
        <v>32</v>
      </c>
      <c r="P5" s="24" t="s">
        <v>32</v>
      </c>
      <c r="Q5" s="24" t="s">
        <v>32</v>
      </c>
      <c r="R5" s="24" t="s">
        <v>32</v>
      </c>
      <c r="S5" s="24" t="s">
        <v>32</v>
      </c>
      <c r="T5" s="24" t="s">
        <v>32</v>
      </c>
      <c r="U5" s="24" t="s">
        <v>32</v>
      </c>
      <c r="V5" s="24" t="s">
        <v>32</v>
      </c>
      <c r="W5" s="24" t="s">
        <v>32</v>
      </c>
      <c r="X5" s="24" t="s">
        <v>32</v>
      </c>
      <c r="Y5" s="24" t="s">
        <v>32</v>
      </c>
      <c r="Z5" s="24" t="s">
        <v>32</v>
      </c>
      <c r="AA5" s="24" t="s">
        <v>32</v>
      </c>
      <c r="AB5" s="24" t="s">
        <v>32</v>
      </c>
      <c r="AC5" s="24" t="s">
        <v>32</v>
      </c>
      <c r="AD5" s="24" t="s">
        <v>32</v>
      </c>
      <c r="AE5" s="24" t="s">
        <v>32</v>
      </c>
      <c r="AF5" s="24" t="s">
        <v>32</v>
      </c>
      <c r="AG5" s="24" t="s">
        <v>32</v>
      </c>
      <c r="AH5" s="24" t="s">
        <v>32</v>
      </c>
      <c r="AI5" s="24" t="s">
        <v>32</v>
      </c>
      <c r="AJ5" s="24" t="s">
        <v>32</v>
      </c>
      <c r="AK5" s="24" t="s">
        <v>32</v>
      </c>
      <c r="AL5" s="24" t="s">
        <v>32</v>
      </c>
      <c r="AM5" s="24" t="s">
        <v>32</v>
      </c>
      <c r="AN5" s="24" t="s">
        <v>32</v>
      </c>
      <c r="AO5" s="24" t="s">
        <v>32</v>
      </c>
      <c r="AP5" s="24" t="s">
        <v>32</v>
      </c>
      <c r="AQ5" s="24" t="s">
        <v>32</v>
      </c>
      <c r="AR5" s="24" t="s">
        <v>32</v>
      </c>
      <c r="AS5" s="24" t="s">
        <v>32</v>
      </c>
      <c r="AT5" s="24" t="s">
        <v>32</v>
      </c>
      <c r="AU5" s="24" t="s">
        <v>32</v>
      </c>
      <c r="AV5" s="24" t="s">
        <v>32</v>
      </c>
      <c r="AW5" s="24" t="s">
        <v>32</v>
      </c>
      <c r="AX5" s="24" t="s">
        <v>32</v>
      </c>
      <c r="AY5" s="24" t="s">
        <v>32</v>
      </c>
      <c r="AZ5" s="24" t="s">
        <v>32</v>
      </c>
      <c r="BA5" s="24" t="s">
        <v>32</v>
      </c>
      <c r="BB5" s="24" t="s">
        <v>32</v>
      </c>
      <c r="BC5" s="24" t="s">
        <v>32</v>
      </c>
      <c r="BD5" s="24" t="s">
        <v>32</v>
      </c>
      <c r="BE5" s="24" t="s">
        <v>32</v>
      </c>
      <c r="BF5" s="24" t="s">
        <v>32</v>
      </c>
      <c r="BG5" s="24" t="s">
        <v>32</v>
      </c>
      <c r="BH5" s="24" t="s">
        <v>32</v>
      </c>
      <c r="BI5" s="24" t="s">
        <v>32</v>
      </c>
      <c r="BJ5" s="24" t="s">
        <v>32</v>
      </c>
      <c r="BK5" s="24" t="s">
        <v>32</v>
      </c>
      <c r="BL5" s="24" t="s">
        <v>32</v>
      </c>
    </row>
    <row r="6" spans="1:66" ht="18" customHeight="1" x14ac:dyDescent="0.25">
      <c r="A6" s="10" t="s">
        <v>34</v>
      </c>
      <c r="B6" s="35"/>
      <c r="C6" s="35" t="s">
        <v>32</v>
      </c>
      <c r="D6" s="35" t="s">
        <v>32</v>
      </c>
      <c r="E6" s="35" t="s">
        <v>32</v>
      </c>
      <c r="F6" s="35" t="s">
        <v>32</v>
      </c>
      <c r="G6" s="35" t="s">
        <v>35</v>
      </c>
      <c r="H6" s="35" t="s">
        <v>35</v>
      </c>
      <c r="I6" s="35" t="s">
        <v>238</v>
      </c>
      <c r="J6" s="35" t="s">
        <v>35</v>
      </c>
      <c r="K6" s="35" t="s">
        <v>35</v>
      </c>
      <c r="L6" s="35" t="s">
        <v>35</v>
      </c>
      <c r="M6" s="35" t="s">
        <v>238</v>
      </c>
      <c r="N6" s="35" t="s">
        <v>239</v>
      </c>
      <c r="O6" s="35" t="s">
        <v>238</v>
      </c>
      <c r="P6" s="35" t="s">
        <v>239</v>
      </c>
      <c r="Q6" s="35" t="s">
        <v>239</v>
      </c>
      <c r="R6" s="35" t="s">
        <v>35</v>
      </c>
      <c r="S6" s="35" t="s">
        <v>238</v>
      </c>
      <c r="T6" s="35" t="s">
        <v>239</v>
      </c>
      <c r="U6" s="35" t="s">
        <v>239</v>
      </c>
      <c r="V6" s="35" t="s">
        <v>238</v>
      </c>
      <c r="W6" s="35" t="s">
        <v>238</v>
      </c>
      <c r="X6" s="35" t="s">
        <v>238</v>
      </c>
      <c r="Y6" s="35" t="s">
        <v>239</v>
      </c>
      <c r="Z6" s="35" t="s">
        <v>238</v>
      </c>
      <c r="AA6" s="35" t="s">
        <v>238</v>
      </c>
      <c r="AB6" s="35" t="s">
        <v>238</v>
      </c>
      <c r="AC6" s="35" t="s">
        <v>238</v>
      </c>
      <c r="AD6" s="35" t="s">
        <v>238</v>
      </c>
      <c r="AE6" s="35" t="s">
        <v>238</v>
      </c>
      <c r="AF6" s="35" t="s">
        <v>238</v>
      </c>
      <c r="AG6" s="35" t="s">
        <v>238</v>
      </c>
      <c r="AH6" s="35" t="s">
        <v>238</v>
      </c>
      <c r="AI6" s="35" t="s">
        <v>238</v>
      </c>
      <c r="AJ6" s="35" t="s">
        <v>238</v>
      </c>
      <c r="AK6" s="35" t="s">
        <v>238</v>
      </c>
      <c r="AL6" s="35" t="s">
        <v>238</v>
      </c>
      <c r="AM6" s="35" t="s">
        <v>238</v>
      </c>
      <c r="AN6" s="35" t="s">
        <v>238</v>
      </c>
      <c r="AO6" s="35" t="s">
        <v>989</v>
      </c>
      <c r="AP6" s="35" t="s">
        <v>238</v>
      </c>
      <c r="AQ6" s="35" t="s">
        <v>996</v>
      </c>
      <c r="AR6" s="35" t="s">
        <v>32</v>
      </c>
      <c r="AS6" s="35" t="s">
        <v>239</v>
      </c>
      <c r="AT6" s="35" t="s">
        <v>238</v>
      </c>
      <c r="AU6" s="35" t="s">
        <v>240</v>
      </c>
      <c r="AV6" s="35" t="s">
        <v>238</v>
      </c>
      <c r="AW6" s="35" t="s">
        <v>239</v>
      </c>
      <c r="AX6" s="35" t="s">
        <v>238</v>
      </c>
      <c r="AY6" s="35" t="s">
        <v>238</v>
      </c>
      <c r="AZ6" s="35" t="s">
        <v>238</v>
      </c>
      <c r="BA6" s="35" t="s">
        <v>238</v>
      </c>
      <c r="BB6" s="35" t="s">
        <v>239</v>
      </c>
      <c r="BC6" s="35" t="s">
        <v>239</v>
      </c>
      <c r="BD6" s="35" t="s">
        <v>238</v>
      </c>
      <c r="BE6" s="35" t="s">
        <v>238</v>
      </c>
      <c r="BF6" s="35" t="s">
        <v>238</v>
      </c>
      <c r="BG6" s="35" t="s">
        <v>238</v>
      </c>
      <c r="BH6" s="35" t="s">
        <v>238</v>
      </c>
      <c r="BI6" s="35" t="s">
        <v>238</v>
      </c>
      <c r="BJ6" s="35" t="s">
        <v>238</v>
      </c>
      <c r="BK6" s="35" t="s">
        <v>238</v>
      </c>
      <c r="BL6" s="35" t="s">
        <v>239</v>
      </c>
    </row>
    <row r="7" spans="1:66" ht="18" customHeight="1" x14ac:dyDescent="0.25">
      <c r="A7" s="10" t="s">
        <v>36</v>
      </c>
      <c r="B7" s="35" t="s">
        <v>32</v>
      </c>
      <c r="C7" s="35" t="s">
        <v>4629</v>
      </c>
      <c r="D7" s="35"/>
      <c r="E7" s="35"/>
      <c r="F7" s="35" t="s">
        <v>32</v>
      </c>
      <c r="G7" s="35" t="s">
        <v>37</v>
      </c>
      <c r="H7" s="35" t="s">
        <v>38</v>
      </c>
      <c r="I7" s="35" t="s">
        <v>2020</v>
      </c>
      <c r="J7" s="35" t="s">
        <v>39</v>
      </c>
      <c r="K7" s="35" t="s">
        <v>40</v>
      </c>
      <c r="L7" s="35" t="s">
        <v>31</v>
      </c>
      <c r="M7" s="35" t="s">
        <v>2018</v>
      </c>
      <c r="N7" s="35" t="s">
        <v>194</v>
      </c>
      <c r="O7" s="35" t="s">
        <v>2019</v>
      </c>
      <c r="P7" s="35" t="s">
        <v>243</v>
      </c>
      <c r="Q7" s="35" t="s">
        <v>2021</v>
      </c>
      <c r="R7" s="35" t="s">
        <v>32</v>
      </c>
      <c r="S7" s="35" t="s">
        <v>2022</v>
      </c>
      <c r="T7" s="35" t="s">
        <v>245</v>
      </c>
      <c r="U7" s="35" t="s">
        <v>246</v>
      </c>
      <c r="V7" s="35" t="s">
        <v>247</v>
      </c>
      <c r="W7" s="35" t="s">
        <v>248</v>
      </c>
      <c r="X7" s="35" t="s">
        <v>249</v>
      </c>
      <c r="Y7" s="35" t="s">
        <v>250</v>
      </c>
      <c r="Z7" s="35" t="s">
        <v>209</v>
      </c>
      <c r="AA7" s="35" t="s">
        <v>2023</v>
      </c>
      <c r="AB7" s="35" t="s">
        <v>210</v>
      </c>
      <c r="AC7" s="35" t="s">
        <v>2024</v>
      </c>
      <c r="AD7" s="35" t="s">
        <v>2025</v>
      </c>
      <c r="AE7" s="35" t="s">
        <v>2026</v>
      </c>
      <c r="AF7" s="35" t="s">
        <v>2027</v>
      </c>
      <c r="AG7" s="35" t="s">
        <v>2028</v>
      </c>
      <c r="AH7" s="35" t="s">
        <v>2029</v>
      </c>
      <c r="AI7" s="35" t="s">
        <v>2030</v>
      </c>
      <c r="AJ7" s="35" t="s">
        <v>2031</v>
      </c>
      <c r="AK7" s="35" t="s">
        <v>2032</v>
      </c>
      <c r="AL7" s="35" t="s">
        <v>2033</v>
      </c>
      <c r="AM7" s="35" t="s">
        <v>2034</v>
      </c>
      <c r="AN7" s="35" t="s">
        <v>2035</v>
      </c>
      <c r="AO7" s="35" t="s">
        <v>894</v>
      </c>
      <c r="AP7" s="35" t="s">
        <v>2036</v>
      </c>
      <c r="AQ7" s="35" t="s">
        <v>2037</v>
      </c>
      <c r="AR7" s="35" t="s">
        <v>32</v>
      </c>
      <c r="AS7" s="35" t="s">
        <v>2038</v>
      </c>
      <c r="AT7" s="35" t="s">
        <v>1012</v>
      </c>
      <c r="AU7" s="35" t="s">
        <v>222</v>
      </c>
      <c r="AV7" s="35" t="s">
        <v>257</v>
      </c>
      <c r="AW7" s="35" t="s">
        <v>2039</v>
      </c>
      <c r="AX7" s="35" t="s">
        <v>2040</v>
      </c>
      <c r="AY7" s="35" t="s">
        <v>2041</v>
      </c>
      <c r="AZ7" s="35" t="s">
        <v>2042</v>
      </c>
      <c r="BA7" s="35" t="s">
        <v>2043</v>
      </c>
      <c r="BB7" s="35" t="s">
        <v>229</v>
      </c>
      <c r="BC7" s="35" t="s">
        <v>258</v>
      </c>
      <c r="BD7" s="35" t="s">
        <v>259</v>
      </c>
      <c r="BE7" s="35" t="s">
        <v>260</v>
      </c>
      <c r="BF7" s="35" t="s">
        <v>261</v>
      </c>
      <c r="BG7" s="35" t="s">
        <v>262</v>
      </c>
      <c r="BH7" s="35" t="s">
        <v>264</v>
      </c>
      <c r="BI7" s="35" t="s">
        <v>265</v>
      </c>
      <c r="BJ7" s="35" t="s">
        <v>266</v>
      </c>
      <c r="BK7" s="35" t="s">
        <v>2044</v>
      </c>
      <c r="BL7" s="35" t="s">
        <v>2045</v>
      </c>
    </row>
    <row r="8" spans="1:66" s="37" customFormat="1" ht="90" customHeight="1" x14ac:dyDescent="0.25">
      <c r="A8" s="42" t="s">
        <v>41</v>
      </c>
      <c r="B8" s="24" t="s">
        <v>4667</v>
      </c>
      <c r="C8" s="24" t="s">
        <v>4812</v>
      </c>
      <c r="D8" s="24"/>
      <c r="E8" s="24"/>
      <c r="F8" s="24" t="s">
        <v>32</v>
      </c>
      <c r="G8" s="24" t="s">
        <v>32</v>
      </c>
      <c r="H8" s="24" t="s">
        <v>32</v>
      </c>
      <c r="I8" s="24" t="s">
        <v>32</v>
      </c>
      <c r="J8" s="24" t="s">
        <v>32</v>
      </c>
      <c r="K8" s="24" t="s">
        <v>32</v>
      </c>
      <c r="L8" s="24" t="s">
        <v>32</v>
      </c>
      <c r="M8" s="24" t="s">
        <v>32</v>
      </c>
      <c r="N8" s="24" t="s">
        <v>32</v>
      </c>
      <c r="O8" s="24" t="s">
        <v>32</v>
      </c>
      <c r="P8" s="24" t="s">
        <v>32</v>
      </c>
      <c r="Q8" s="24" t="s">
        <v>32</v>
      </c>
      <c r="R8" s="24" t="s">
        <v>32</v>
      </c>
      <c r="S8" s="24" t="s">
        <v>32</v>
      </c>
      <c r="T8" s="24" t="s">
        <v>32</v>
      </c>
      <c r="U8" s="24" t="s">
        <v>32</v>
      </c>
      <c r="V8" s="24" t="s">
        <v>32</v>
      </c>
      <c r="W8" s="24" t="s">
        <v>32</v>
      </c>
      <c r="X8" s="24" t="s">
        <v>32</v>
      </c>
      <c r="Y8" s="24" t="s">
        <v>32</v>
      </c>
      <c r="Z8" s="24" t="s">
        <v>32</v>
      </c>
      <c r="AA8" s="24" t="s">
        <v>32</v>
      </c>
      <c r="AB8" s="24" t="s">
        <v>32</v>
      </c>
      <c r="AC8" s="24" t="s">
        <v>32</v>
      </c>
      <c r="AD8" s="24" t="s">
        <v>32</v>
      </c>
      <c r="AE8" s="24" t="s">
        <v>32</v>
      </c>
      <c r="AF8" s="24" t="s">
        <v>32</v>
      </c>
      <c r="AG8" s="24" t="s">
        <v>32</v>
      </c>
      <c r="AH8" s="24" t="s">
        <v>32</v>
      </c>
      <c r="AI8" s="24" t="s">
        <v>32</v>
      </c>
      <c r="AJ8" s="24" t="s">
        <v>32</v>
      </c>
      <c r="AK8" s="24" t="s">
        <v>32</v>
      </c>
      <c r="AL8" s="24" t="s">
        <v>32</v>
      </c>
      <c r="AM8" s="24" t="s">
        <v>32</v>
      </c>
      <c r="AN8" s="24" t="s">
        <v>32</v>
      </c>
      <c r="AO8" s="24" t="s">
        <v>32</v>
      </c>
      <c r="AP8" s="24" t="s">
        <v>32</v>
      </c>
      <c r="AQ8" s="24" t="s">
        <v>32</v>
      </c>
      <c r="AR8" s="24" t="s">
        <v>32</v>
      </c>
      <c r="AS8" s="24" t="s">
        <v>32</v>
      </c>
      <c r="AT8" s="24" t="s">
        <v>32</v>
      </c>
      <c r="AU8" s="24" t="s">
        <v>32</v>
      </c>
      <c r="AV8" s="24" t="s">
        <v>32</v>
      </c>
      <c r="AW8" s="24" t="s">
        <v>32</v>
      </c>
      <c r="AX8" s="24" t="s">
        <v>32</v>
      </c>
      <c r="AY8" s="24" t="s">
        <v>32</v>
      </c>
      <c r="AZ8" s="24" t="s">
        <v>32</v>
      </c>
      <c r="BA8" s="24" t="s">
        <v>32</v>
      </c>
      <c r="BB8" s="24" t="s">
        <v>32</v>
      </c>
      <c r="BC8" s="24" t="s">
        <v>32</v>
      </c>
      <c r="BD8" s="24" t="s">
        <v>32</v>
      </c>
      <c r="BE8" s="24" t="s">
        <v>32</v>
      </c>
      <c r="BF8" s="24" t="s">
        <v>32</v>
      </c>
      <c r="BG8" s="24" t="s">
        <v>32</v>
      </c>
      <c r="BH8" s="24" t="s">
        <v>32</v>
      </c>
      <c r="BI8" s="24" t="s">
        <v>32</v>
      </c>
      <c r="BJ8" s="24" t="s">
        <v>32</v>
      </c>
      <c r="BK8" s="24" t="s">
        <v>32</v>
      </c>
      <c r="BL8" s="24" t="s">
        <v>32</v>
      </c>
    </row>
    <row r="9" spans="1:66" ht="18" customHeight="1" x14ac:dyDescent="0.25">
      <c r="A9" s="10" t="s">
        <v>42</v>
      </c>
      <c r="B9" s="35" t="s">
        <v>32</v>
      </c>
      <c r="C9" s="35" t="s">
        <v>32</v>
      </c>
      <c r="D9" s="35" t="s">
        <v>32</v>
      </c>
      <c r="E9" s="35" t="s">
        <v>32</v>
      </c>
      <c r="F9" s="35" t="s">
        <v>32</v>
      </c>
      <c r="G9" s="35" t="s">
        <v>32</v>
      </c>
      <c r="H9" s="35" t="s">
        <v>32</v>
      </c>
      <c r="I9" s="35" t="s">
        <v>238</v>
      </c>
      <c r="J9" s="35" t="s">
        <v>35</v>
      </c>
      <c r="K9" s="35" t="s">
        <v>35</v>
      </c>
      <c r="L9" s="35" t="s">
        <v>32</v>
      </c>
      <c r="M9" s="35" t="s">
        <v>238</v>
      </c>
      <c r="N9" s="35" t="s">
        <v>239</v>
      </c>
      <c r="O9" s="35" t="s">
        <v>238</v>
      </c>
      <c r="P9" s="35" t="s">
        <v>239</v>
      </c>
      <c r="Q9" s="35" t="s">
        <v>239</v>
      </c>
      <c r="R9" s="35" t="s">
        <v>32</v>
      </c>
      <c r="S9" s="35" t="s">
        <v>238</v>
      </c>
      <c r="T9" s="35" t="s">
        <v>239</v>
      </c>
      <c r="U9" s="35" t="s">
        <v>239</v>
      </c>
      <c r="V9" s="35" t="s">
        <v>238</v>
      </c>
      <c r="W9" s="35" t="s">
        <v>238</v>
      </c>
      <c r="X9" s="35" t="s">
        <v>238</v>
      </c>
      <c r="Y9" s="35" t="s">
        <v>239</v>
      </c>
      <c r="Z9" s="35" t="s">
        <v>238</v>
      </c>
      <c r="AA9" s="35" t="s">
        <v>238</v>
      </c>
      <c r="AB9" s="35" t="s">
        <v>238</v>
      </c>
      <c r="AC9" s="35" t="s">
        <v>238</v>
      </c>
      <c r="AD9" s="35" t="s">
        <v>238</v>
      </c>
      <c r="AE9" s="35" t="s">
        <v>238</v>
      </c>
      <c r="AF9" s="35" t="s">
        <v>238</v>
      </c>
      <c r="AG9" s="35" t="s">
        <v>238</v>
      </c>
      <c r="AH9" s="35" t="s">
        <v>238</v>
      </c>
      <c r="AI9" s="35" t="s">
        <v>238</v>
      </c>
      <c r="AJ9" s="35" t="s">
        <v>238</v>
      </c>
      <c r="AK9" s="35" t="s">
        <v>238</v>
      </c>
      <c r="AL9" s="35" t="s">
        <v>238</v>
      </c>
      <c r="AM9" s="35" t="s">
        <v>238</v>
      </c>
      <c r="AN9" s="35" t="s">
        <v>238</v>
      </c>
      <c r="AO9" s="35" t="s">
        <v>989</v>
      </c>
      <c r="AP9" s="35" t="s">
        <v>238</v>
      </c>
      <c r="AQ9" s="35" t="s">
        <v>996</v>
      </c>
      <c r="AR9" s="35" t="s">
        <v>32</v>
      </c>
      <c r="AS9" s="35" t="s">
        <v>239</v>
      </c>
      <c r="AT9" s="35" t="s">
        <v>238</v>
      </c>
      <c r="AU9" s="35" t="s">
        <v>240</v>
      </c>
      <c r="AV9" s="35" t="s">
        <v>238</v>
      </c>
      <c r="AW9" s="35" t="s">
        <v>239</v>
      </c>
      <c r="AX9" s="35" t="s">
        <v>238</v>
      </c>
      <c r="AY9" s="35" t="s">
        <v>238</v>
      </c>
      <c r="AZ9" s="35" t="s">
        <v>238</v>
      </c>
      <c r="BA9" s="35" t="s">
        <v>238</v>
      </c>
      <c r="BB9" s="35" t="s">
        <v>239</v>
      </c>
      <c r="BC9" s="35" t="s">
        <v>239</v>
      </c>
      <c r="BD9" s="35" t="s">
        <v>238</v>
      </c>
      <c r="BE9" s="35" t="s">
        <v>238</v>
      </c>
      <c r="BF9" s="35" t="s">
        <v>238</v>
      </c>
      <c r="BG9" s="35" t="s">
        <v>238</v>
      </c>
      <c r="BH9" s="35" t="s">
        <v>238</v>
      </c>
      <c r="BI9" s="35" t="s">
        <v>238</v>
      </c>
      <c r="BJ9" s="35" t="s">
        <v>238</v>
      </c>
      <c r="BK9" s="35" t="s">
        <v>238</v>
      </c>
      <c r="BL9" s="35" t="s">
        <v>239</v>
      </c>
    </row>
    <row r="10" spans="1:66" ht="18" customHeight="1" x14ac:dyDescent="0.25">
      <c r="A10" s="10" t="s">
        <v>43</v>
      </c>
      <c r="B10" s="35" t="s">
        <v>4626</v>
      </c>
      <c r="C10" s="35" t="s">
        <v>5361</v>
      </c>
      <c r="D10" s="35" t="s">
        <v>5401</v>
      </c>
      <c r="E10" s="35" t="s">
        <v>5415</v>
      </c>
      <c r="F10" s="35" t="s">
        <v>5433</v>
      </c>
      <c r="G10" s="35" t="s">
        <v>1</v>
      </c>
      <c r="H10" s="35" t="s">
        <v>2</v>
      </c>
      <c r="I10" s="35" t="s">
        <v>1959</v>
      </c>
      <c r="J10" s="35" t="s">
        <v>3</v>
      </c>
      <c r="K10" s="35" t="s">
        <v>4</v>
      </c>
      <c r="L10" s="35" t="s">
        <v>5</v>
      </c>
      <c r="M10" s="35" t="s">
        <v>1957</v>
      </c>
      <c r="N10" s="35" t="s">
        <v>146</v>
      </c>
      <c r="O10" s="35" t="s">
        <v>1958</v>
      </c>
      <c r="P10" s="35" t="s">
        <v>148</v>
      </c>
      <c r="Q10" s="35" t="s">
        <v>1862</v>
      </c>
      <c r="R10" s="35" t="s">
        <v>659</v>
      </c>
      <c r="S10" s="35" t="s">
        <v>1960</v>
      </c>
      <c r="T10" s="35" t="s">
        <v>152</v>
      </c>
      <c r="U10" s="35" t="s">
        <v>153</v>
      </c>
      <c r="V10" s="35" t="s">
        <v>154</v>
      </c>
      <c r="W10" s="35" t="s">
        <v>155</v>
      </c>
      <c r="X10" s="35" t="s">
        <v>156</v>
      </c>
      <c r="Y10" s="35" t="s">
        <v>157</v>
      </c>
      <c r="Z10" s="35" t="s">
        <v>160</v>
      </c>
      <c r="AA10" s="35" t="s">
        <v>1961</v>
      </c>
      <c r="AB10" s="35" t="s">
        <v>161</v>
      </c>
      <c r="AC10" s="35" t="s">
        <v>1962</v>
      </c>
      <c r="AD10" s="35" t="s">
        <v>1963</v>
      </c>
      <c r="AE10" s="35" t="s">
        <v>1964</v>
      </c>
      <c r="AF10" s="35" t="s">
        <v>1965</v>
      </c>
      <c r="AG10" s="35" t="s">
        <v>1966</v>
      </c>
      <c r="AH10" s="35" t="s">
        <v>1967</v>
      </c>
      <c r="AI10" s="35" t="s">
        <v>1968</v>
      </c>
      <c r="AJ10" s="35" t="s">
        <v>1969</v>
      </c>
      <c r="AK10" s="35" t="s">
        <v>1970</v>
      </c>
      <c r="AL10" s="35" t="s">
        <v>1971</v>
      </c>
      <c r="AM10" s="35" t="s">
        <v>1972</v>
      </c>
      <c r="AN10" s="35" t="s">
        <v>1973</v>
      </c>
      <c r="AO10" s="35" t="s">
        <v>721</v>
      </c>
      <c r="AP10" s="35" t="s">
        <v>1974</v>
      </c>
      <c r="AQ10" s="35" t="s">
        <v>727</v>
      </c>
      <c r="AR10" s="35" t="s">
        <v>1975</v>
      </c>
      <c r="AS10" s="35" t="s">
        <v>1976</v>
      </c>
      <c r="AT10" s="35" t="s">
        <v>747</v>
      </c>
      <c r="AU10" s="35" t="s">
        <v>174</v>
      </c>
      <c r="AV10" s="35" t="s">
        <v>175</v>
      </c>
      <c r="AW10" s="35" t="s">
        <v>1977</v>
      </c>
      <c r="AX10" s="35" t="s">
        <v>1978</v>
      </c>
      <c r="AY10" s="35" t="s">
        <v>1979</v>
      </c>
      <c r="AZ10" s="35" t="s">
        <v>1980</v>
      </c>
      <c r="BA10" s="35" t="s">
        <v>1981</v>
      </c>
      <c r="BB10" s="35" t="s">
        <v>181</v>
      </c>
      <c r="BC10" s="35" t="s">
        <v>182</v>
      </c>
      <c r="BD10" s="35" t="s">
        <v>183</v>
      </c>
      <c r="BE10" s="35" t="s">
        <v>184</v>
      </c>
      <c r="BF10" s="35" t="s">
        <v>185</v>
      </c>
      <c r="BG10" s="35" t="s">
        <v>186</v>
      </c>
      <c r="BH10" s="35" t="s">
        <v>188</v>
      </c>
      <c r="BI10" s="35" t="s">
        <v>189</v>
      </c>
      <c r="BJ10" s="35" t="s">
        <v>190</v>
      </c>
      <c r="BK10" s="35" t="s">
        <v>1982</v>
      </c>
      <c r="BL10" s="35" t="s">
        <v>1983</v>
      </c>
    </row>
    <row r="11" spans="1:66" ht="18" customHeight="1" x14ac:dyDescent="0.25">
      <c r="A11" s="42" t="s">
        <v>44</v>
      </c>
      <c r="B11" s="35" t="s">
        <v>4627</v>
      </c>
      <c r="C11" s="35" t="s">
        <v>4631</v>
      </c>
      <c r="D11" s="35" t="s">
        <v>5402</v>
      </c>
      <c r="E11" s="35" t="s">
        <v>5416</v>
      </c>
      <c r="F11" s="35" t="s">
        <v>5432</v>
      </c>
      <c r="G11" s="35" t="s">
        <v>45</v>
      </c>
      <c r="H11" s="35" t="s">
        <v>46</v>
      </c>
      <c r="I11" s="35" t="s">
        <v>2048</v>
      </c>
      <c r="J11" s="35" t="s">
        <v>47</v>
      </c>
      <c r="K11" s="35" t="s">
        <v>48</v>
      </c>
      <c r="L11" s="35" t="s">
        <v>49</v>
      </c>
      <c r="M11" s="35" t="s">
        <v>2046</v>
      </c>
      <c r="N11" s="35" t="s">
        <v>270</v>
      </c>
      <c r="O11" s="35" t="s">
        <v>2047</v>
      </c>
      <c r="P11" s="35" t="s">
        <v>272</v>
      </c>
      <c r="Q11" s="35" t="s">
        <v>1867</v>
      </c>
      <c r="R11" s="35" t="s">
        <v>1066</v>
      </c>
      <c r="S11" s="35" t="s">
        <v>2049</v>
      </c>
      <c r="T11" s="35" t="s">
        <v>276</v>
      </c>
      <c r="U11" s="35" t="s">
        <v>277</v>
      </c>
      <c r="V11" s="35" t="s">
        <v>278</v>
      </c>
      <c r="W11" s="35" t="s">
        <v>279</v>
      </c>
      <c r="X11" s="35" t="s">
        <v>280</v>
      </c>
      <c r="Y11" s="35" t="s">
        <v>281</v>
      </c>
      <c r="Z11" s="35" t="s">
        <v>284</v>
      </c>
      <c r="AA11" s="35" t="s">
        <v>2050</v>
      </c>
      <c r="AB11" s="35" t="s">
        <v>285</v>
      </c>
      <c r="AC11" s="35" t="s">
        <v>2051</v>
      </c>
      <c r="AD11" s="35" t="s">
        <v>2052</v>
      </c>
      <c r="AE11" s="35" t="s">
        <v>2053</v>
      </c>
      <c r="AF11" s="35" t="s">
        <v>2054</v>
      </c>
      <c r="AG11" s="35" t="s">
        <v>2055</v>
      </c>
      <c r="AH11" s="35" t="s">
        <v>2056</v>
      </c>
      <c r="AI11" s="35" t="s">
        <v>2057</v>
      </c>
      <c r="AJ11" s="35" t="s">
        <v>2058</v>
      </c>
      <c r="AK11" s="35" t="s">
        <v>2059</v>
      </c>
      <c r="AL11" s="35" t="s">
        <v>2060</v>
      </c>
      <c r="AM11" s="35" t="s">
        <v>2061</v>
      </c>
      <c r="AN11" s="35" t="s">
        <v>2062</v>
      </c>
      <c r="AO11" s="35" t="s">
        <v>1127</v>
      </c>
      <c r="AP11" s="35" t="s">
        <v>2063</v>
      </c>
      <c r="AQ11" s="35" t="s">
        <v>1133</v>
      </c>
      <c r="AR11" s="35" t="s">
        <v>2064</v>
      </c>
      <c r="AS11" s="35" t="s">
        <v>2065</v>
      </c>
      <c r="AT11" s="35" t="s">
        <v>1153</v>
      </c>
      <c r="AU11" s="35" t="s">
        <v>298</v>
      </c>
      <c r="AV11" s="35" t="s">
        <v>299</v>
      </c>
      <c r="AW11" s="35" t="s">
        <v>2066</v>
      </c>
      <c r="AX11" s="35" t="s">
        <v>2067</v>
      </c>
      <c r="AY11" s="35" t="s">
        <v>2068</v>
      </c>
      <c r="AZ11" s="35" t="s">
        <v>2069</v>
      </c>
      <c r="BA11" s="35" t="s">
        <v>2070</v>
      </c>
      <c r="BB11" s="35" t="s">
        <v>305</v>
      </c>
      <c r="BC11" s="35" t="s">
        <v>306</v>
      </c>
      <c r="BD11" s="35" t="s">
        <v>307</v>
      </c>
      <c r="BE11" s="35" t="s">
        <v>308</v>
      </c>
      <c r="BF11" s="35" t="s">
        <v>309</v>
      </c>
      <c r="BG11" s="35" t="s">
        <v>310</v>
      </c>
      <c r="BH11" s="35" t="s">
        <v>312</v>
      </c>
      <c r="BI11" s="35" t="s">
        <v>313</v>
      </c>
      <c r="BJ11" s="35" t="s">
        <v>314</v>
      </c>
      <c r="BK11" s="35" t="s">
        <v>2071</v>
      </c>
      <c r="BL11" s="35" t="s">
        <v>2072</v>
      </c>
    </row>
    <row r="12" spans="1:66" ht="18" customHeight="1" x14ac:dyDescent="0.25">
      <c r="A12" s="10" t="s">
        <v>5403</v>
      </c>
      <c r="B12" s="35" t="str">
        <f>IFERROR(LOWER(MID(B2,1,1))&amp;MID(B2,2,FIND(".", B2)-2) &amp; "_" &amp; MID(B2,FIND(".", B2)+1,1000),B2)</f>
        <v>period_identifier</v>
      </c>
      <c r="C12" s="35" t="str">
        <f>IFERROR(LOWER(MID(C2,1,1))&amp;MID(C2,2,FIND(".", C2)-2) &amp; "_" &amp; MID(C2,FIND(".", C2)+1,1000),C2)</f>
        <v>company_objectIdSender</v>
      </c>
      <c r="D12" s="35" t="str">
        <f>IFERROR(LOWER(MID(D2,1,1))&amp;MID(D2,2,FIND(".", D2)-2) &amp; "_" &amp; MID(D2,FIND(".", D2)+1,1000),D2)</f>
        <v>property_objectIdSender</v>
      </c>
      <c r="E12" s="35" t="str">
        <f>IFERROR(LOWER(MID(E2,1,1))&amp;MID(E2,2,FIND(".", E2)-2) &amp; "_" &amp; MID(E2,FIND(".", E2)+1,1000),E2)</f>
        <v>lease_objectIdSender</v>
      </c>
      <c r="F12" s="35" t="str">
        <f t="shared" ref="F12:BL12" si="0">IFERROR(LOWER(MID(F2,1,1))&amp;MID(F2,2,FIND(".", F2)-2) &amp; "_" &amp; MID(F2,FIND(".", F2)+1,1000),F2)</f>
        <v>unitLeased_hash</v>
      </c>
      <c r="G12" s="35" t="str">
        <f t="shared" si="0"/>
        <v>objectIdSender</v>
      </c>
      <c r="H12" s="35" t="str">
        <f t="shared" si="0"/>
        <v>objectIdReceiver</v>
      </c>
      <c r="I12" s="35" t="str">
        <f>IFERROR(LOWER(MID(I2,1,1))&amp;MID(I2,2,FIND(".", I2)-2) &amp; "_" &amp; MID(I2,FIND(".", I2)+1,1000),I2)</f>
        <v>conditionType</v>
      </c>
      <c r="J12" s="35" t="str">
        <f t="shared" si="0"/>
        <v>validFrom</v>
      </c>
      <c r="K12" s="35" t="str">
        <f t="shared" si="0"/>
        <v>validTo</v>
      </c>
      <c r="L12" s="35" t="str">
        <f t="shared" si="0"/>
        <v>label</v>
      </c>
      <c r="M12" s="35" t="str">
        <f t="shared" si="0"/>
        <v>baseIndex</v>
      </c>
      <c r="N12" s="35" t="str">
        <f t="shared" si="0"/>
        <v>breakOption</v>
      </c>
      <c r="O12" s="35" t="str">
        <f t="shared" si="0"/>
        <v>conditionAmount</v>
      </c>
      <c r="P12" s="35" t="str">
        <f t="shared" si="0"/>
        <v>contractCompletionDate</v>
      </c>
      <c r="Q12" s="35" t="str">
        <f t="shared" si="0"/>
        <v>contractOption</v>
      </c>
      <c r="R12" s="35" t="str">
        <f t="shared" si="0"/>
        <v>currency</v>
      </c>
      <c r="S12" s="35" t="str">
        <f t="shared" si="0"/>
        <v>deltaGraduatedRent</v>
      </c>
      <c r="T12" s="35" t="str">
        <f t="shared" si="0"/>
        <v>depositAgreed</v>
      </c>
      <c r="U12" s="35" t="str">
        <f t="shared" si="0"/>
        <v>depositAmount</v>
      </c>
      <c r="V12" s="35" t="str">
        <f t="shared" si="0"/>
        <v>depositIncreaseType</v>
      </c>
      <c r="W12" s="35" t="str">
        <f t="shared" si="0"/>
        <v>depositPayed</v>
      </c>
      <c r="X12" s="35" t="str">
        <f t="shared" si="0"/>
        <v>depositType</v>
      </c>
      <c r="Y12" s="35" t="str">
        <f t="shared" si="0"/>
        <v>dmiendOption</v>
      </c>
      <c r="Z12" s="35" t="str">
        <f t="shared" si="0"/>
        <v>freeFrom</v>
      </c>
      <c r="AA12" s="35" t="str">
        <f t="shared" si="0"/>
        <v>graduateRentBegin</v>
      </c>
      <c r="AB12" s="35" t="str">
        <f t="shared" si="0"/>
        <v>heatingCosts</v>
      </c>
      <c r="AC12" s="35" t="str">
        <f t="shared" si="0"/>
        <v>heatingCostsInServiceCharge</v>
      </c>
      <c r="AD12" s="35" t="str">
        <f t="shared" si="0"/>
        <v>incomeLoss</v>
      </c>
      <c r="AE12" s="35" t="str">
        <f t="shared" si="0"/>
        <v>indexAdjustmentBegin</v>
      </c>
      <c r="AF12" s="35" t="str">
        <f t="shared" si="0"/>
        <v>indexAdjustmentDirection</v>
      </c>
      <c r="AG12" s="35" t="str">
        <f t="shared" si="0"/>
        <v>indexAdjustmentValueType</v>
      </c>
      <c r="AH12" s="35" t="str">
        <f t="shared" si="0"/>
        <v>indexBaseYear</v>
      </c>
      <c r="AI12" s="35" t="str">
        <f t="shared" si="0"/>
        <v>indexCountry</v>
      </c>
      <c r="AJ12" s="35" t="str">
        <f t="shared" si="0"/>
        <v>indexMinimumAdjustmentInPercent</v>
      </c>
      <c r="AK12" s="35" t="str">
        <f t="shared" si="0"/>
        <v>indexMinimumAdjustmentInPoints</v>
      </c>
      <c r="AL12" s="35" t="str">
        <f t="shared" si="0"/>
        <v>indexModificationMethod</v>
      </c>
      <c r="AM12" s="35" t="str">
        <f t="shared" si="0"/>
        <v>indexPassthrough</v>
      </c>
      <c r="AN12" s="35" t="str">
        <f t="shared" si="0"/>
        <v>indexRow</v>
      </c>
      <c r="AO12" s="35" t="str">
        <f t="shared" si="0"/>
        <v>interiorQuality</v>
      </c>
      <c r="AP12" s="35" t="str">
        <f t="shared" si="0"/>
        <v>lastRentAdjustmentDate</v>
      </c>
      <c r="AQ12" s="35" t="str">
        <f t="shared" si="0"/>
        <v>leasedArea</v>
      </c>
      <c r="AR12" s="35" t="str">
        <f t="shared" si="0"/>
        <v>leasedUnits</v>
      </c>
      <c r="AS12" s="35" t="str">
        <f t="shared" si="0"/>
        <v>occupancyState</v>
      </c>
      <c r="AT12" s="35" t="str">
        <f t="shared" si="0"/>
        <v>optRate</v>
      </c>
      <c r="AU12" s="35" t="str">
        <f t="shared" si="0"/>
        <v>parkingSpaceCosts</v>
      </c>
      <c r="AV12" s="35" t="str">
        <f t="shared" si="0"/>
        <v>payment</v>
      </c>
      <c r="AW12" s="35" t="str">
        <f t="shared" si="0"/>
        <v>rentAdjustmentDate</v>
      </c>
      <c r="AX12" s="35" t="str">
        <f t="shared" si="0"/>
        <v>rentAdjustmentDelay</v>
      </c>
      <c r="AY12" s="35" t="str">
        <f t="shared" si="0"/>
        <v>rentAdjustmentFrequence</v>
      </c>
      <c r="AZ12" s="35" t="str">
        <f t="shared" si="0"/>
        <v>rentIncreasePercentage</v>
      </c>
      <c r="BA12" s="35" t="str">
        <f t="shared" si="0"/>
        <v>rentIncreaseType</v>
      </c>
      <c r="BB12" s="35" t="str">
        <f t="shared" si="0"/>
        <v>terminated</v>
      </c>
      <c r="BC12" s="35" t="str">
        <f t="shared" si="0"/>
        <v>terminationDuration</v>
      </c>
      <c r="BD12" s="35" t="str">
        <f t="shared" si="0"/>
        <v>terminationReceiptDate</v>
      </c>
      <c r="BE12" s="35" t="str">
        <f t="shared" si="0"/>
        <v>turnoverAdjType</v>
      </c>
      <c r="BF12" s="35" t="str">
        <f t="shared" si="0"/>
        <v>turnoverCertificate</v>
      </c>
      <c r="BG12" s="35" t="str">
        <f t="shared" si="0"/>
        <v>turnoverMinimum</v>
      </c>
      <c r="BH12" s="35" t="str">
        <f t="shared" si="0"/>
        <v>turnoverRentCap</v>
      </c>
      <c r="BI12" s="35" t="str">
        <f t="shared" si="0"/>
        <v>turnoverReportingInterval</v>
      </c>
      <c r="BJ12" s="35" t="str">
        <f t="shared" si="0"/>
        <v>turnoverSortiment</v>
      </c>
      <c r="BK12" s="35" t="str">
        <f t="shared" si="0"/>
        <v>useType</v>
      </c>
      <c r="BL12" s="35" t="str">
        <f t="shared" si="0"/>
        <v>vacancyDuration</v>
      </c>
    </row>
    <row r="13" spans="1:66" ht="18" customHeight="1" x14ac:dyDescent="0.25">
      <c r="A13" s="10" t="s">
        <v>72</v>
      </c>
      <c r="B13" s="35" t="s">
        <v>73</v>
      </c>
      <c r="C13" s="35" t="s">
        <v>73</v>
      </c>
      <c r="D13" s="35" t="s">
        <v>73</v>
      </c>
      <c r="E13" s="35" t="s">
        <v>73</v>
      </c>
      <c r="F13" s="35" t="s">
        <v>73</v>
      </c>
      <c r="G13" s="35" t="s">
        <v>73</v>
      </c>
      <c r="H13" s="35" t="s">
        <v>73</v>
      </c>
      <c r="I13" s="35" t="s">
        <v>75</v>
      </c>
      <c r="J13" s="35" t="s">
        <v>74</v>
      </c>
      <c r="K13" s="35" t="s">
        <v>74</v>
      </c>
      <c r="L13" s="35" t="s">
        <v>73</v>
      </c>
      <c r="M13" s="35" t="s">
        <v>78</v>
      </c>
      <c r="N13" s="35" t="s">
        <v>74</v>
      </c>
      <c r="O13" s="35" t="s">
        <v>77</v>
      </c>
      <c r="P13" s="35" t="s">
        <v>74</v>
      </c>
      <c r="Q13" s="35" t="s">
        <v>75</v>
      </c>
      <c r="R13" s="35" t="s">
        <v>1229</v>
      </c>
      <c r="S13" s="35" t="s">
        <v>77</v>
      </c>
      <c r="T13" s="35" t="s">
        <v>76</v>
      </c>
      <c r="U13" s="35" t="s">
        <v>77</v>
      </c>
      <c r="V13" s="35" t="s">
        <v>75</v>
      </c>
      <c r="W13" s="35" t="s">
        <v>76</v>
      </c>
      <c r="X13" s="35" t="s">
        <v>75</v>
      </c>
      <c r="Y13" s="35" t="s">
        <v>74</v>
      </c>
      <c r="Z13" s="35" t="s">
        <v>74</v>
      </c>
      <c r="AA13" s="35" t="s">
        <v>74</v>
      </c>
      <c r="AB13" s="35" t="s">
        <v>77</v>
      </c>
      <c r="AC13" s="35" t="s">
        <v>76</v>
      </c>
      <c r="AD13" s="35" t="s">
        <v>77</v>
      </c>
      <c r="AE13" s="35" t="s">
        <v>74</v>
      </c>
      <c r="AF13" s="35" t="s">
        <v>75</v>
      </c>
      <c r="AG13" s="35" t="s">
        <v>75</v>
      </c>
      <c r="AH13" s="35" t="s">
        <v>74</v>
      </c>
      <c r="AI13" s="35" t="s">
        <v>75</v>
      </c>
      <c r="AJ13" s="35" t="s">
        <v>316</v>
      </c>
      <c r="AK13" s="35" t="s">
        <v>78</v>
      </c>
      <c r="AL13" s="35" t="s">
        <v>75</v>
      </c>
      <c r="AM13" s="35" t="s">
        <v>316</v>
      </c>
      <c r="AN13" s="35" t="s">
        <v>75</v>
      </c>
      <c r="AO13" s="35" t="s">
        <v>75</v>
      </c>
      <c r="AP13" s="35" t="s">
        <v>74</v>
      </c>
      <c r="AQ13" s="35" t="s">
        <v>80</v>
      </c>
      <c r="AR13" s="35" t="s">
        <v>79</v>
      </c>
      <c r="AS13" s="35" t="s">
        <v>75</v>
      </c>
      <c r="AT13" s="35" t="s">
        <v>75</v>
      </c>
      <c r="AU13" s="35" t="s">
        <v>77</v>
      </c>
      <c r="AV13" s="35" t="s">
        <v>77</v>
      </c>
      <c r="AW13" s="35" t="s">
        <v>74</v>
      </c>
      <c r="AX13" s="35" t="s">
        <v>315</v>
      </c>
      <c r="AY13" s="35" t="s">
        <v>315</v>
      </c>
      <c r="AZ13" s="35" t="s">
        <v>316</v>
      </c>
      <c r="BA13" s="35" t="s">
        <v>75</v>
      </c>
      <c r="BB13" s="35" t="s">
        <v>76</v>
      </c>
      <c r="BC13" s="35" t="s">
        <v>315</v>
      </c>
      <c r="BD13" s="35" t="s">
        <v>74</v>
      </c>
      <c r="BE13" s="35" t="s">
        <v>75</v>
      </c>
      <c r="BF13" s="35" t="s">
        <v>76</v>
      </c>
      <c r="BG13" s="35" t="s">
        <v>77</v>
      </c>
      <c r="BH13" s="35" t="s">
        <v>77</v>
      </c>
      <c r="BI13" s="35" t="s">
        <v>315</v>
      </c>
      <c r="BJ13" s="35" t="s">
        <v>73</v>
      </c>
      <c r="BK13" s="35" t="s">
        <v>75</v>
      </c>
      <c r="BL13" s="35" t="s">
        <v>315</v>
      </c>
    </row>
    <row r="14" spans="1:66" ht="18" customHeight="1" x14ac:dyDescent="0.25">
      <c r="A14" s="10" t="s">
        <v>81</v>
      </c>
      <c r="B14" s="35" t="s">
        <v>73</v>
      </c>
      <c r="C14" s="35" t="s">
        <v>73</v>
      </c>
      <c r="D14" s="35" t="s">
        <v>73</v>
      </c>
      <c r="E14" s="35" t="s">
        <v>73</v>
      </c>
      <c r="F14" s="35" t="s">
        <v>73</v>
      </c>
      <c r="G14" s="35" t="s">
        <v>73</v>
      </c>
      <c r="H14" s="35" t="s">
        <v>73</v>
      </c>
      <c r="I14" s="35" t="s">
        <v>75</v>
      </c>
      <c r="J14" s="35" t="s">
        <v>82</v>
      </c>
      <c r="K14" s="35" t="s">
        <v>82</v>
      </c>
      <c r="L14" s="35" t="s">
        <v>73</v>
      </c>
      <c r="M14" s="35" t="s">
        <v>83</v>
      </c>
      <c r="N14" s="35" t="s">
        <v>82</v>
      </c>
      <c r="O14" s="35" t="s">
        <v>77</v>
      </c>
      <c r="P14" s="35" t="s">
        <v>82</v>
      </c>
      <c r="Q14" s="35" t="s">
        <v>75</v>
      </c>
      <c r="R14" s="35" t="s">
        <v>1229</v>
      </c>
      <c r="S14" s="35" t="s">
        <v>77</v>
      </c>
      <c r="T14" s="35" t="s">
        <v>76</v>
      </c>
      <c r="U14" s="35" t="s">
        <v>77</v>
      </c>
      <c r="V14" s="35" t="s">
        <v>75</v>
      </c>
      <c r="W14" s="35" t="s">
        <v>76</v>
      </c>
      <c r="X14" s="35" t="s">
        <v>75</v>
      </c>
      <c r="Y14" s="35" t="s">
        <v>82</v>
      </c>
      <c r="Z14" s="35" t="s">
        <v>82</v>
      </c>
      <c r="AA14" s="35" t="s">
        <v>82</v>
      </c>
      <c r="AB14" s="35" t="s">
        <v>77</v>
      </c>
      <c r="AC14" s="35" t="s">
        <v>76</v>
      </c>
      <c r="AD14" s="35" t="s">
        <v>77</v>
      </c>
      <c r="AE14" s="35" t="s">
        <v>82</v>
      </c>
      <c r="AF14" s="35" t="s">
        <v>75</v>
      </c>
      <c r="AG14" s="35" t="s">
        <v>75</v>
      </c>
      <c r="AH14" s="35" t="s">
        <v>82</v>
      </c>
      <c r="AI14" s="35" t="s">
        <v>75</v>
      </c>
      <c r="AJ14" s="35" t="s">
        <v>316</v>
      </c>
      <c r="AK14" s="35" t="s">
        <v>78</v>
      </c>
      <c r="AL14" s="35" t="s">
        <v>75</v>
      </c>
      <c r="AM14" s="35" t="s">
        <v>316</v>
      </c>
      <c r="AN14" s="35" t="s">
        <v>75</v>
      </c>
      <c r="AO14" s="35" t="s">
        <v>75</v>
      </c>
      <c r="AP14" s="35" t="s">
        <v>82</v>
      </c>
      <c r="AQ14" s="35" t="s">
        <v>80</v>
      </c>
      <c r="AR14" s="35" t="s">
        <v>84</v>
      </c>
      <c r="AS14" s="35" t="s">
        <v>75</v>
      </c>
      <c r="AT14" s="35" t="s">
        <v>75</v>
      </c>
      <c r="AU14" s="35" t="s">
        <v>77</v>
      </c>
      <c r="AV14" s="35" t="s">
        <v>77</v>
      </c>
      <c r="AW14" s="35" t="s">
        <v>82</v>
      </c>
      <c r="AX14" s="35" t="s">
        <v>317</v>
      </c>
      <c r="AY14" s="35" t="s">
        <v>317</v>
      </c>
      <c r="AZ14" s="35" t="s">
        <v>583</v>
      </c>
      <c r="BA14" s="35" t="s">
        <v>75</v>
      </c>
      <c r="BB14" s="35" t="s">
        <v>76</v>
      </c>
      <c r="BC14" s="35" t="s">
        <v>317</v>
      </c>
      <c r="BD14" s="35" t="s">
        <v>82</v>
      </c>
      <c r="BE14" s="35" t="s">
        <v>75</v>
      </c>
      <c r="BF14" s="35" t="s">
        <v>76</v>
      </c>
      <c r="BG14" s="35" t="s">
        <v>77</v>
      </c>
      <c r="BH14" s="35" t="s">
        <v>77</v>
      </c>
      <c r="BI14" s="35" t="s">
        <v>317</v>
      </c>
      <c r="BJ14" s="35" t="s">
        <v>73</v>
      </c>
      <c r="BK14" s="35" t="s">
        <v>75</v>
      </c>
      <c r="BL14" s="35" t="s">
        <v>317</v>
      </c>
    </row>
    <row r="15" spans="1:66" ht="18" customHeight="1" x14ac:dyDescent="0.25">
      <c r="A15" s="10" t="s">
        <v>5404</v>
      </c>
      <c r="B15" s="35" t="str">
        <f>IF(OR(B13="Decimal",B13="Percentage"),"REAL",IF(OR(B13="Boolean",B13="Integer"),"INTEGER","TEXT"))</f>
        <v>TEXT</v>
      </c>
      <c r="C15" s="35" t="str">
        <f>IF(OR(C13="Decimal",C13="Percentage"),"REAL",IF(OR(C13="Boolean",C13="Integer"),"INTEGER","TEXT"))</f>
        <v>TEXT</v>
      </c>
      <c r="D15" s="35" t="str">
        <f>IF(OR(D13="Decimal",D13="Percentage"),"REAL",IF(OR(D13="Boolean",D13="Integer"),"INTEGER","TEXT"))</f>
        <v>TEXT</v>
      </c>
      <c r="E15" s="35" t="str">
        <f>IF(OR(E13="Decimal",E13="Percentage"),"REAL",IF(OR(E13="Boolean",E13="Integer"),"INTEGER","TEXT"))</f>
        <v>TEXT</v>
      </c>
      <c r="F15" s="35" t="str">
        <f t="shared" ref="F15:BL15" si="1">IF(OR(F13="Decimal",F13="Percentage"),"REAL",IF(OR(F13="Boolean",F13="Integer"),"INTEGER","TEXT"))</f>
        <v>TEXT</v>
      </c>
      <c r="G15" s="35" t="str">
        <f t="shared" si="1"/>
        <v>TEXT</v>
      </c>
      <c r="H15" s="35" t="str">
        <f t="shared" si="1"/>
        <v>TEXT</v>
      </c>
      <c r="I15" s="35" t="str">
        <f>IF(OR(I13="Decimal",I13="Percentage"),"REAL",IF(OR(I13="Boolean",I13="Integer"),"INTEGER","TEXT"))</f>
        <v>TEXT</v>
      </c>
      <c r="J15" s="35" t="str">
        <f t="shared" si="1"/>
        <v>TEXT</v>
      </c>
      <c r="K15" s="35" t="str">
        <f t="shared" si="1"/>
        <v>TEXT</v>
      </c>
      <c r="L15" s="35" t="str">
        <f t="shared" si="1"/>
        <v>TEXT</v>
      </c>
      <c r="M15" s="35" t="str">
        <f t="shared" si="1"/>
        <v>REAL</v>
      </c>
      <c r="N15" s="35" t="str">
        <f t="shared" si="1"/>
        <v>TEXT</v>
      </c>
      <c r="O15" s="35" t="str">
        <f t="shared" si="1"/>
        <v>TEXT</v>
      </c>
      <c r="P15" s="35" t="str">
        <f t="shared" si="1"/>
        <v>TEXT</v>
      </c>
      <c r="Q15" s="35" t="str">
        <f t="shared" si="1"/>
        <v>TEXT</v>
      </c>
      <c r="R15" s="35" t="str">
        <f t="shared" si="1"/>
        <v>TEXT</v>
      </c>
      <c r="S15" s="35" t="str">
        <f t="shared" si="1"/>
        <v>TEXT</v>
      </c>
      <c r="T15" s="35" t="str">
        <f t="shared" si="1"/>
        <v>INTEGER</v>
      </c>
      <c r="U15" s="35" t="str">
        <f t="shared" si="1"/>
        <v>TEXT</v>
      </c>
      <c r="V15" s="35" t="str">
        <f t="shared" si="1"/>
        <v>TEXT</v>
      </c>
      <c r="W15" s="35" t="str">
        <f t="shared" si="1"/>
        <v>INTEGER</v>
      </c>
      <c r="X15" s="35" t="str">
        <f t="shared" si="1"/>
        <v>TEXT</v>
      </c>
      <c r="Y15" s="35" t="str">
        <f t="shared" si="1"/>
        <v>TEXT</v>
      </c>
      <c r="Z15" s="35" t="str">
        <f t="shared" si="1"/>
        <v>TEXT</v>
      </c>
      <c r="AA15" s="35" t="str">
        <f t="shared" si="1"/>
        <v>TEXT</v>
      </c>
      <c r="AB15" s="35" t="str">
        <f t="shared" si="1"/>
        <v>TEXT</v>
      </c>
      <c r="AC15" s="35" t="str">
        <f t="shared" si="1"/>
        <v>INTEGER</v>
      </c>
      <c r="AD15" s="35" t="str">
        <f t="shared" si="1"/>
        <v>TEXT</v>
      </c>
      <c r="AE15" s="35" t="str">
        <f t="shared" si="1"/>
        <v>TEXT</v>
      </c>
      <c r="AF15" s="35" t="str">
        <f t="shared" si="1"/>
        <v>TEXT</v>
      </c>
      <c r="AG15" s="35" t="str">
        <f t="shared" si="1"/>
        <v>TEXT</v>
      </c>
      <c r="AH15" s="35" t="str">
        <f t="shared" si="1"/>
        <v>TEXT</v>
      </c>
      <c r="AI15" s="35" t="str">
        <f t="shared" si="1"/>
        <v>TEXT</v>
      </c>
      <c r="AJ15" s="35" t="str">
        <f t="shared" si="1"/>
        <v>REAL</v>
      </c>
      <c r="AK15" s="35" t="str">
        <f t="shared" si="1"/>
        <v>REAL</v>
      </c>
      <c r="AL15" s="35" t="str">
        <f t="shared" si="1"/>
        <v>TEXT</v>
      </c>
      <c r="AM15" s="35" t="str">
        <f t="shared" si="1"/>
        <v>REAL</v>
      </c>
      <c r="AN15" s="35" t="str">
        <f t="shared" si="1"/>
        <v>TEXT</v>
      </c>
      <c r="AO15" s="35" t="str">
        <f t="shared" si="1"/>
        <v>TEXT</v>
      </c>
      <c r="AP15" s="35" t="str">
        <f t="shared" si="1"/>
        <v>TEXT</v>
      </c>
      <c r="AQ15" s="35" t="str">
        <f t="shared" si="1"/>
        <v>TEXT</v>
      </c>
      <c r="AR15" s="35" t="str">
        <f t="shared" si="1"/>
        <v>INTEGER</v>
      </c>
      <c r="AS15" s="35" t="str">
        <f t="shared" si="1"/>
        <v>TEXT</v>
      </c>
      <c r="AT15" s="35" t="str">
        <f t="shared" si="1"/>
        <v>TEXT</v>
      </c>
      <c r="AU15" s="35" t="str">
        <f t="shared" si="1"/>
        <v>TEXT</v>
      </c>
      <c r="AV15" s="35" t="str">
        <f t="shared" si="1"/>
        <v>TEXT</v>
      </c>
      <c r="AW15" s="35" t="str">
        <f t="shared" si="1"/>
        <v>TEXT</v>
      </c>
      <c r="AX15" s="35" t="str">
        <f t="shared" si="1"/>
        <v>TEXT</v>
      </c>
      <c r="AY15" s="35" t="str">
        <f t="shared" si="1"/>
        <v>TEXT</v>
      </c>
      <c r="AZ15" s="35" t="str">
        <f t="shared" si="1"/>
        <v>REAL</v>
      </c>
      <c r="BA15" s="35" t="str">
        <f t="shared" si="1"/>
        <v>TEXT</v>
      </c>
      <c r="BB15" s="35" t="str">
        <f t="shared" si="1"/>
        <v>INTEGER</v>
      </c>
      <c r="BC15" s="35" t="str">
        <f t="shared" si="1"/>
        <v>TEXT</v>
      </c>
      <c r="BD15" s="35" t="str">
        <f t="shared" si="1"/>
        <v>TEXT</v>
      </c>
      <c r="BE15" s="35" t="str">
        <f t="shared" si="1"/>
        <v>TEXT</v>
      </c>
      <c r="BF15" s="35" t="str">
        <f t="shared" si="1"/>
        <v>INTEGER</v>
      </c>
      <c r="BG15" s="35" t="str">
        <f t="shared" si="1"/>
        <v>TEXT</v>
      </c>
      <c r="BH15" s="35" t="str">
        <f t="shared" si="1"/>
        <v>TEXT</v>
      </c>
      <c r="BI15" s="35" t="str">
        <f t="shared" si="1"/>
        <v>TEXT</v>
      </c>
      <c r="BJ15" s="35" t="str">
        <f t="shared" si="1"/>
        <v>TEXT</v>
      </c>
      <c r="BK15" s="35" t="str">
        <f t="shared" si="1"/>
        <v>TEXT</v>
      </c>
      <c r="BL15" s="35" t="str">
        <f t="shared" si="1"/>
        <v>TEXT</v>
      </c>
    </row>
    <row r="16" spans="1:66" ht="18" customHeight="1" x14ac:dyDescent="0.25">
      <c r="A16" s="10" t="s">
        <v>85</v>
      </c>
      <c r="B16" s="35" t="s">
        <v>32</v>
      </c>
      <c r="C16" s="35" t="s">
        <v>32</v>
      </c>
      <c r="D16" s="35" t="s">
        <v>32</v>
      </c>
      <c r="E16" s="35" t="s">
        <v>32</v>
      </c>
      <c r="F16" s="35" t="s">
        <v>32</v>
      </c>
      <c r="G16" s="35" t="s">
        <v>32</v>
      </c>
      <c r="H16" s="35" t="s">
        <v>32</v>
      </c>
      <c r="I16" s="35" t="s">
        <v>2073</v>
      </c>
      <c r="J16" s="35" t="s">
        <v>32</v>
      </c>
      <c r="K16" s="35" t="s">
        <v>32</v>
      </c>
      <c r="L16" s="35" t="s">
        <v>32</v>
      </c>
      <c r="M16" s="35" t="s">
        <v>32</v>
      </c>
      <c r="N16" s="35" t="s">
        <v>32</v>
      </c>
      <c r="O16" s="35" t="s">
        <v>32</v>
      </c>
      <c r="P16" s="35" t="s">
        <v>32</v>
      </c>
      <c r="Q16" s="35" t="s">
        <v>1872</v>
      </c>
      <c r="R16" s="35" t="s">
        <v>32</v>
      </c>
      <c r="S16" s="35" t="s">
        <v>32</v>
      </c>
      <c r="T16" s="35" t="s">
        <v>32</v>
      </c>
      <c r="U16" s="35" t="s">
        <v>32</v>
      </c>
      <c r="V16" s="35" t="s">
        <v>319</v>
      </c>
      <c r="W16" s="35" t="s">
        <v>32</v>
      </c>
      <c r="X16" s="35" t="s">
        <v>320</v>
      </c>
      <c r="Y16" s="35" t="s">
        <v>32</v>
      </c>
      <c r="Z16" s="35" t="s">
        <v>32</v>
      </c>
      <c r="AA16" s="35" t="s">
        <v>32</v>
      </c>
      <c r="AB16" s="35" t="s">
        <v>32</v>
      </c>
      <c r="AC16" s="35" t="s">
        <v>32</v>
      </c>
      <c r="AD16" s="35" t="s">
        <v>32</v>
      </c>
      <c r="AE16" s="35" t="s">
        <v>32</v>
      </c>
      <c r="AF16" s="35" t="s">
        <v>2074</v>
      </c>
      <c r="AG16" s="35" t="s">
        <v>324</v>
      </c>
      <c r="AH16" s="35" t="s">
        <v>32</v>
      </c>
      <c r="AI16" s="35" t="s">
        <v>2075</v>
      </c>
      <c r="AJ16" s="35" t="s">
        <v>32</v>
      </c>
      <c r="AK16" s="35" t="s">
        <v>32</v>
      </c>
      <c r="AL16" s="35" t="s">
        <v>2076</v>
      </c>
      <c r="AM16" s="35" t="s">
        <v>32</v>
      </c>
      <c r="AN16" s="35" t="s">
        <v>2077</v>
      </c>
      <c r="AO16" s="35" t="s">
        <v>1235</v>
      </c>
      <c r="AP16" s="35" t="s">
        <v>32</v>
      </c>
      <c r="AQ16" s="35" t="s">
        <v>32</v>
      </c>
      <c r="AR16" s="35" t="s">
        <v>32</v>
      </c>
      <c r="AS16" s="35" t="s">
        <v>2078</v>
      </c>
      <c r="AT16" s="35" t="s">
        <v>1239</v>
      </c>
      <c r="AU16" s="35" t="s">
        <v>32</v>
      </c>
      <c r="AV16" s="35" t="s">
        <v>32</v>
      </c>
      <c r="AW16" s="35" t="s">
        <v>32</v>
      </c>
      <c r="AX16" s="35" t="s">
        <v>32</v>
      </c>
      <c r="AY16" s="35" t="s">
        <v>32</v>
      </c>
      <c r="AZ16" s="35" t="s">
        <v>32</v>
      </c>
      <c r="BA16" s="35" t="s">
        <v>2079</v>
      </c>
      <c r="BB16" s="35" t="s">
        <v>32</v>
      </c>
      <c r="BC16" s="35" t="s">
        <v>32</v>
      </c>
      <c r="BD16" s="35" t="s">
        <v>32</v>
      </c>
      <c r="BE16" s="35" t="s">
        <v>324</v>
      </c>
      <c r="BF16" s="35" t="s">
        <v>32</v>
      </c>
      <c r="BG16" s="35" t="s">
        <v>32</v>
      </c>
      <c r="BH16" s="35" t="s">
        <v>32</v>
      </c>
      <c r="BI16" s="35" t="s">
        <v>32</v>
      </c>
      <c r="BJ16" s="35" t="s">
        <v>32</v>
      </c>
      <c r="BK16" s="35" t="s">
        <v>2080</v>
      </c>
      <c r="BL16" s="35" t="s">
        <v>32</v>
      </c>
    </row>
    <row r="17" spans="1:64" ht="18" customHeight="1" x14ac:dyDescent="0.25">
      <c r="A17" s="10" t="s">
        <v>89</v>
      </c>
      <c r="B17" s="35" t="s">
        <v>126</v>
      </c>
      <c r="C17" s="35" t="s">
        <v>126</v>
      </c>
      <c r="D17" s="35" t="s">
        <v>126</v>
      </c>
      <c r="E17" s="35" t="s">
        <v>126</v>
      </c>
      <c r="F17" s="35" t="s">
        <v>90</v>
      </c>
      <c r="G17" s="35" t="s">
        <v>93</v>
      </c>
      <c r="H17" s="35" t="s">
        <v>90</v>
      </c>
      <c r="I17" s="35" t="s">
        <v>2086</v>
      </c>
      <c r="J17" s="35" t="s">
        <v>2081</v>
      </c>
      <c r="K17" s="35" t="s">
        <v>2082</v>
      </c>
      <c r="L17" s="35" t="s">
        <v>93</v>
      </c>
      <c r="M17" s="35" t="s">
        <v>2083</v>
      </c>
      <c r="N17" s="35" t="s">
        <v>2084</v>
      </c>
      <c r="O17" s="35" t="s">
        <v>2085</v>
      </c>
      <c r="P17" s="35" t="s">
        <v>2087</v>
      </c>
      <c r="Q17" s="35" t="s">
        <v>2088</v>
      </c>
      <c r="R17" s="35" t="s">
        <v>32</v>
      </c>
      <c r="S17" s="35" t="s">
        <v>2089</v>
      </c>
      <c r="T17" s="35" t="s">
        <v>102</v>
      </c>
      <c r="U17" s="35" t="s">
        <v>2090</v>
      </c>
      <c r="V17" s="35" t="s">
        <v>335</v>
      </c>
      <c r="W17" s="35" t="s">
        <v>95</v>
      </c>
      <c r="X17" s="35" t="s">
        <v>2091</v>
      </c>
      <c r="Y17" s="35" t="s">
        <v>2092</v>
      </c>
      <c r="Z17" s="35" t="s">
        <v>2093</v>
      </c>
      <c r="AA17" s="35" t="s">
        <v>2094</v>
      </c>
      <c r="AB17" s="35" t="s">
        <v>2095</v>
      </c>
      <c r="AC17" s="35" t="s">
        <v>95</v>
      </c>
      <c r="AD17" s="35" t="s">
        <v>2096</v>
      </c>
      <c r="AE17" s="35" t="s">
        <v>2097</v>
      </c>
      <c r="AF17" s="35" t="s">
        <v>2098</v>
      </c>
      <c r="AG17" s="35" t="s">
        <v>2099</v>
      </c>
      <c r="AH17" s="35" t="s">
        <v>2100</v>
      </c>
      <c r="AI17" s="35" t="s">
        <v>2101</v>
      </c>
      <c r="AJ17" s="35" t="s">
        <v>2102</v>
      </c>
      <c r="AK17" s="35" t="s">
        <v>2103</v>
      </c>
      <c r="AL17" s="35" t="s">
        <v>404</v>
      </c>
      <c r="AM17" s="35" t="s">
        <v>2104</v>
      </c>
      <c r="AN17" s="35" t="s">
        <v>2105</v>
      </c>
      <c r="AO17" s="35" t="s">
        <v>1534</v>
      </c>
      <c r="AP17" s="35" t="s">
        <v>2106</v>
      </c>
      <c r="AQ17" s="35" t="s">
        <v>2107</v>
      </c>
      <c r="AR17" s="35" t="s">
        <v>2108</v>
      </c>
      <c r="AS17" s="35" t="s">
        <v>2109</v>
      </c>
      <c r="AT17" s="35" t="s">
        <v>1363</v>
      </c>
      <c r="AU17" s="35" t="s">
        <v>2110</v>
      </c>
      <c r="AV17" s="35" t="s">
        <v>2111</v>
      </c>
      <c r="AW17" s="35" t="s">
        <v>2112</v>
      </c>
      <c r="AX17" s="35" t="s">
        <v>347</v>
      </c>
      <c r="AY17" s="35" t="s">
        <v>332</v>
      </c>
      <c r="AZ17" s="35" t="s">
        <v>2113</v>
      </c>
      <c r="BA17" s="35" t="s">
        <v>2114</v>
      </c>
      <c r="BB17" s="35" t="s">
        <v>95</v>
      </c>
      <c r="BC17" s="35" t="s">
        <v>346</v>
      </c>
      <c r="BD17" s="35" t="s">
        <v>2115</v>
      </c>
      <c r="BE17" s="35" t="s">
        <v>2099</v>
      </c>
      <c r="BF17" s="35" t="s">
        <v>102</v>
      </c>
      <c r="BG17" s="35" t="s">
        <v>2116</v>
      </c>
      <c r="BH17" s="35" t="s">
        <v>2117</v>
      </c>
      <c r="BI17" s="35" t="s">
        <v>332</v>
      </c>
      <c r="BJ17" s="35" t="s">
        <v>90</v>
      </c>
      <c r="BK17" s="35" t="s">
        <v>2118</v>
      </c>
      <c r="BL17" s="35" t="s">
        <v>353</v>
      </c>
    </row>
    <row r="18" spans="1:64" ht="18" customHeight="1" x14ac:dyDescent="0.25">
      <c r="A18" s="10" t="s">
        <v>89</v>
      </c>
      <c r="B18" s="35" t="s">
        <v>90</v>
      </c>
      <c r="C18" s="35" t="s">
        <v>93</v>
      </c>
      <c r="D18" s="35" t="s">
        <v>93</v>
      </c>
      <c r="E18" s="35" t="s">
        <v>93</v>
      </c>
      <c r="F18" s="35" t="s">
        <v>93</v>
      </c>
      <c r="G18" s="35" t="s">
        <v>93</v>
      </c>
      <c r="H18" s="35" t="s">
        <v>93</v>
      </c>
      <c r="I18" s="35" t="s">
        <v>2124</v>
      </c>
      <c r="J18" s="35" t="s">
        <v>2119</v>
      </c>
      <c r="K18" s="35" t="s">
        <v>2120</v>
      </c>
      <c r="L18" s="35" t="s">
        <v>90</v>
      </c>
      <c r="M18" s="35" t="s">
        <v>2121</v>
      </c>
      <c r="N18" s="35" t="s">
        <v>2122</v>
      </c>
      <c r="O18" s="35" t="s">
        <v>2123</v>
      </c>
      <c r="P18" s="35" t="s">
        <v>2125</v>
      </c>
      <c r="Q18" s="35" t="s">
        <v>1892</v>
      </c>
      <c r="R18" s="35" t="s">
        <v>32</v>
      </c>
      <c r="S18" s="35" t="s">
        <v>2126</v>
      </c>
      <c r="T18" s="35" t="s">
        <v>95</v>
      </c>
      <c r="U18" s="35" t="s">
        <v>2127</v>
      </c>
      <c r="V18" s="35" t="s">
        <v>335</v>
      </c>
      <c r="W18" s="35" t="s">
        <v>95</v>
      </c>
      <c r="X18" s="35" t="s">
        <v>2128</v>
      </c>
      <c r="Y18" s="35" t="s">
        <v>2129</v>
      </c>
      <c r="Z18" s="35" t="s">
        <v>2130</v>
      </c>
      <c r="AA18" s="35" t="s">
        <v>2131</v>
      </c>
      <c r="AB18" s="35" t="s">
        <v>2132</v>
      </c>
      <c r="AC18" s="35" t="s">
        <v>95</v>
      </c>
      <c r="AD18" s="35" t="s">
        <v>2133</v>
      </c>
      <c r="AE18" s="35" t="s">
        <v>2134</v>
      </c>
      <c r="AF18" s="35" t="s">
        <v>2135</v>
      </c>
      <c r="AG18" s="35" t="s">
        <v>2099</v>
      </c>
      <c r="AH18" s="35" t="s">
        <v>2136</v>
      </c>
      <c r="AI18" s="35" t="s">
        <v>2137</v>
      </c>
      <c r="AJ18" s="35" t="s">
        <v>2138</v>
      </c>
      <c r="AK18" s="35" t="s">
        <v>2139</v>
      </c>
      <c r="AL18" s="35" t="s">
        <v>2140</v>
      </c>
      <c r="AM18" s="35" t="s">
        <v>2141</v>
      </c>
      <c r="AN18" s="35" t="s">
        <v>2142</v>
      </c>
      <c r="AO18" s="35" t="s">
        <v>2143</v>
      </c>
      <c r="AP18" s="35" t="s">
        <v>2144</v>
      </c>
      <c r="AQ18" s="35" t="s">
        <v>2145</v>
      </c>
      <c r="AR18" s="35" t="s">
        <v>2146</v>
      </c>
      <c r="AS18" s="35" t="s">
        <v>2147</v>
      </c>
      <c r="AT18" s="35" t="s">
        <v>1801</v>
      </c>
      <c r="AU18" s="35" t="s">
        <v>2148</v>
      </c>
      <c r="AV18" s="35" t="s">
        <v>2149</v>
      </c>
      <c r="AW18" s="35" t="s">
        <v>2150</v>
      </c>
      <c r="AX18" s="35" t="s">
        <v>347</v>
      </c>
      <c r="AY18" s="35" t="s">
        <v>347</v>
      </c>
      <c r="AZ18" s="35" t="s">
        <v>2151</v>
      </c>
      <c r="BA18" s="35" t="s">
        <v>2152</v>
      </c>
      <c r="BB18" s="35" t="s">
        <v>102</v>
      </c>
      <c r="BC18" s="35" t="s">
        <v>346</v>
      </c>
      <c r="BD18" s="35" t="s">
        <v>2153</v>
      </c>
      <c r="BE18" s="35" t="s">
        <v>356</v>
      </c>
      <c r="BF18" s="35" t="s">
        <v>102</v>
      </c>
      <c r="BG18" s="35" t="s">
        <v>2154</v>
      </c>
      <c r="BH18" s="35" t="s">
        <v>2155</v>
      </c>
      <c r="BI18" s="35" t="s">
        <v>346</v>
      </c>
      <c r="BJ18" s="35" t="s">
        <v>93</v>
      </c>
      <c r="BK18" s="35" t="s">
        <v>2156</v>
      </c>
      <c r="BL18" s="35" t="s">
        <v>346</v>
      </c>
    </row>
    <row r="19" spans="1:64" ht="18" customHeight="1" x14ac:dyDescent="0.25">
      <c r="A19" s="10" t="s">
        <v>89</v>
      </c>
      <c r="B19" s="35" t="s">
        <v>93</v>
      </c>
      <c r="C19" s="35" t="s">
        <v>90</v>
      </c>
      <c r="D19" s="35" t="s">
        <v>90</v>
      </c>
      <c r="E19" s="35" t="s">
        <v>90</v>
      </c>
      <c r="F19" s="35" t="s">
        <v>90</v>
      </c>
      <c r="G19" s="35" t="s">
        <v>126</v>
      </c>
      <c r="H19" s="35" t="s">
        <v>90</v>
      </c>
      <c r="I19" s="35" t="s">
        <v>2162</v>
      </c>
      <c r="J19" s="35" t="s">
        <v>2157</v>
      </c>
      <c r="K19" s="35" t="s">
        <v>2158</v>
      </c>
      <c r="L19" s="35" t="s">
        <v>93</v>
      </c>
      <c r="M19" s="35" t="s">
        <v>2159</v>
      </c>
      <c r="N19" s="35" t="s">
        <v>2160</v>
      </c>
      <c r="O19" s="35" t="s">
        <v>2161</v>
      </c>
      <c r="P19" s="35" t="s">
        <v>2163</v>
      </c>
      <c r="Q19" s="35" t="s">
        <v>2164</v>
      </c>
      <c r="R19" s="35" t="s">
        <v>32</v>
      </c>
      <c r="S19" s="35" t="s">
        <v>2165</v>
      </c>
      <c r="T19" s="35" t="s">
        <v>102</v>
      </c>
      <c r="U19" s="35" t="s">
        <v>2166</v>
      </c>
      <c r="V19" s="35" t="s">
        <v>2167</v>
      </c>
      <c r="W19" s="35" t="s">
        <v>102</v>
      </c>
      <c r="X19" s="35" t="s">
        <v>398</v>
      </c>
      <c r="Y19" s="35" t="s">
        <v>2168</v>
      </c>
      <c r="Z19" s="35" t="s">
        <v>2169</v>
      </c>
      <c r="AA19" s="35" t="s">
        <v>2170</v>
      </c>
      <c r="AB19" s="35" t="s">
        <v>2171</v>
      </c>
      <c r="AC19" s="35" t="s">
        <v>95</v>
      </c>
      <c r="AD19" s="35" t="s">
        <v>2172</v>
      </c>
      <c r="AE19" s="35" t="s">
        <v>2173</v>
      </c>
      <c r="AF19" s="35" t="s">
        <v>404</v>
      </c>
      <c r="AG19" s="35" t="s">
        <v>2099</v>
      </c>
      <c r="AH19" s="35" t="s">
        <v>2174</v>
      </c>
      <c r="AI19" s="35" t="s">
        <v>2175</v>
      </c>
      <c r="AJ19" s="35" t="s">
        <v>2176</v>
      </c>
      <c r="AK19" s="35" t="s">
        <v>2177</v>
      </c>
      <c r="AL19" s="35" t="s">
        <v>2178</v>
      </c>
      <c r="AM19" s="35" t="s">
        <v>2179</v>
      </c>
      <c r="AN19" s="35" t="s">
        <v>2180</v>
      </c>
      <c r="AO19" s="35" t="s">
        <v>1339</v>
      </c>
      <c r="AP19" s="35" t="s">
        <v>2181</v>
      </c>
      <c r="AQ19" s="35" t="s">
        <v>2182</v>
      </c>
      <c r="AR19" s="35" t="s">
        <v>2183</v>
      </c>
      <c r="AS19" s="35" t="s">
        <v>2109</v>
      </c>
      <c r="AT19" s="35" t="s">
        <v>1363</v>
      </c>
      <c r="AU19" s="35" t="s">
        <v>2184</v>
      </c>
      <c r="AV19" s="35" t="s">
        <v>2185</v>
      </c>
      <c r="AW19" s="35" t="s">
        <v>2186</v>
      </c>
      <c r="AX19" s="35" t="s">
        <v>353</v>
      </c>
      <c r="AY19" s="35" t="s">
        <v>360</v>
      </c>
      <c r="AZ19" s="35" t="s">
        <v>615</v>
      </c>
      <c r="BA19" s="35" t="s">
        <v>2187</v>
      </c>
      <c r="BB19" s="35" t="s">
        <v>95</v>
      </c>
      <c r="BC19" s="35" t="s">
        <v>347</v>
      </c>
      <c r="BD19" s="35" t="s">
        <v>92</v>
      </c>
      <c r="BE19" s="35" t="s">
        <v>404</v>
      </c>
      <c r="BF19" s="35" t="s">
        <v>102</v>
      </c>
      <c r="BG19" s="35" t="s">
        <v>2188</v>
      </c>
      <c r="BH19" s="35" t="s">
        <v>2189</v>
      </c>
      <c r="BI19" s="35" t="s">
        <v>353</v>
      </c>
      <c r="BJ19" s="35" t="s">
        <v>90</v>
      </c>
      <c r="BK19" s="35" t="s">
        <v>2156</v>
      </c>
      <c r="BL19" s="35" t="s">
        <v>332</v>
      </c>
    </row>
  </sheetData>
  <mergeCells count="29">
    <mergeCell ref="BL1:BM1"/>
    <mergeCell ref="AP1:AQ1"/>
    <mergeCell ref="AR1:AS1"/>
    <mergeCell ref="AT1:AU1"/>
    <mergeCell ref="AV1:AW1"/>
    <mergeCell ref="AX1:AY1"/>
    <mergeCell ref="AZ1:BA1"/>
    <mergeCell ref="BB1:BC1"/>
    <mergeCell ref="BD1:BE1"/>
    <mergeCell ref="BF1:BG1"/>
    <mergeCell ref="BH1:BI1"/>
    <mergeCell ref="BJ1:BK1"/>
    <mergeCell ref="AN1:AO1"/>
    <mergeCell ref="R1:S1"/>
    <mergeCell ref="T1:U1"/>
    <mergeCell ref="V1:W1"/>
    <mergeCell ref="X1:Y1"/>
    <mergeCell ref="Z1:AA1"/>
    <mergeCell ref="AB1:AC1"/>
    <mergeCell ref="AD1:AE1"/>
    <mergeCell ref="AF1:AG1"/>
    <mergeCell ref="AH1:AI1"/>
    <mergeCell ref="AJ1:AK1"/>
    <mergeCell ref="AL1:AM1"/>
    <mergeCell ref="P1:Q1"/>
    <mergeCell ref="A1:B1"/>
    <mergeCell ref="C1:J1"/>
    <mergeCell ref="K1:L1"/>
    <mergeCell ref="M1:N1"/>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63" width="23.7109375" style="1" customWidth="1"/>
    <col min="64" max="16384" width="11.42578125" style="1"/>
  </cols>
  <sheetData>
    <row r="1" spans="1:63" ht="37.5" customHeight="1" x14ac:dyDescent="0.25">
      <c r="A1" s="52" t="s">
        <v>4650</v>
      </c>
      <c r="B1" s="52"/>
      <c r="C1" s="53" t="s">
        <v>5585</v>
      </c>
      <c r="D1" s="53"/>
      <c r="E1" s="32"/>
      <c r="F1" s="32"/>
      <c r="G1" s="32"/>
      <c r="H1" s="32"/>
      <c r="I1" s="32"/>
      <c r="J1" s="32"/>
      <c r="K1" s="32"/>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27"/>
      <c r="AY1" s="28"/>
      <c r="AZ1" s="28"/>
      <c r="BA1" s="28"/>
      <c r="BB1" s="28"/>
      <c r="BC1" s="28"/>
      <c r="BD1" s="28"/>
      <c r="BE1" s="28"/>
      <c r="BF1" s="28"/>
      <c r="BG1" s="28"/>
      <c r="BH1" s="28"/>
      <c r="BI1" s="28"/>
      <c r="BJ1" s="28"/>
      <c r="BK1" s="28"/>
    </row>
    <row r="2" spans="1:63" ht="213.75" customHeight="1" x14ac:dyDescent="0.25">
      <c r="A2" s="39" t="s">
        <v>0</v>
      </c>
      <c r="B2" s="8" t="s">
        <v>4625</v>
      </c>
      <c r="C2" s="8" t="s">
        <v>4630</v>
      </c>
      <c r="D2" s="8" t="s">
        <v>5398</v>
      </c>
      <c r="E2" s="8" t="s">
        <v>5422</v>
      </c>
      <c r="F2" s="8" t="s">
        <v>5427</v>
      </c>
      <c r="G2" s="8" t="s">
        <v>478</v>
      </c>
      <c r="H2" s="8" t="s">
        <v>1</v>
      </c>
      <c r="I2" s="8" t="s">
        <v>2</v>
      </c>
      <c r="J2" s="8" t="s">
        <v>2190</v>
      </c>
      <c r="K2" s="8" t="s">
        <v>2191</v>
      </c>
      <c r="L2" s="8" t="s">
        <v>637</v>
      </c>
      <c r="M2" s="8" t="s">
        <v>638</v>
      </c>
      <c r="N2" s="8" t="s">
        <v>2192</v>
      </c>
      <c r="O2" s="8" t="s">
        <v>642</v>
      </c>
      <c r="P2" s="8" t="s">
        <v>8</v>
      </c>
      <c r="Q2" s="8" t="s">
        <v>2193</v>
      </c>
      <c r="R2" s="8" t="s">
        <v>2194</v>
      </c>
      <c r="S2" s="8" t="s">
        <v>2195</v>
      </c>
      <c r="T2" s="8" t="s">
        <v>2196</v>
      </c>
      <c r="U2" s="8" t="s">
        <v>2197</v>
      </c>
      <c r="V2" s="8" t="s">
        <v>2198</v>
      </c>
      <c r="W2" s="8" t="s">
        <v>2199</v>
      </c>
      <c r="X2" s="8" t="s">
        <v>721</v>
      </c>
      <c r="Y2" s="8" t="s">
        <v>2200</v>
      </c>
      <c r="Z2" s="8" t="s">
        <v>724</v>
      </c>
      <c r="AA2" s="8" t="s">
        <v>725</v>
      </c>
      <c r="AB2" s="8" t="s">
        <v>2201</v>
      </c>
      <c r="AC2" s="8" t="s">
        <v>2202</v>
      </c>
      <c r="AD2" s="8" t="s">
        <v>2203</v>
      </c>
      <c r="AE2" s="8" t="s">
        <v>2204</v>
      </c>
      <c r="AF2" s="8" t="s">
        <v>2205</v>
      </c>
      <c r="AG2" s="8" t="s">
        <v>734</v>
      </c>
      <c r="AH2" s="8" t="s">
        <v>166</v>
      </c>
      <c r="AI2" s="8" t="s">
        <v>2206</v>
      </c>
      <c r="AJ2" s="8" t="s">
        <v>735</v>
      </c>
      <c r="AK2" s="8" t="s">
        <v>2207</v>
      </c>
      <c r="AL2" s="8" t="s">
        <v>740</v>
      </c>
      <c r="AM2" s="8" t="s">
        <v>741</v>
      </c>
      <c r="AN2" s="8" t="s">
        <v>742</v>
      </c>
      <c r="AO2" s="8" t="s">
        <v>14</v>
      </c>
      <c r="AP2" s="8" t="s">
        <v>744</v>
      </c>
      <c r="AQ2" s="8" t="s">
        <v>1976</v>
      </c>
      <c r="AR2" s="8" t="s">
        <v>2208</v>
      </c>
      <c r="AS2" s="8" t="s">
        <v>2209</v>
      </c>
      <c r="AT2" s="8" t="s">
        <v>812</v>
      </c>
      <c r="AU2" s="8" t="s">
        <v>1982</v>
      </c>
      <c r="AV2" s="8" t="s">
        <v>2210</v>
      </c>
      <c r="AW2" s="8" t="s">
        <v>2211</v>
      </c>
      <c r="AX2" s="8" t="s">
        <v>2212</v>
      </c>
      <c r="AY2" s="8" t="s">
        <v>5035</v>
      </c>
      <c r="AZ2" s="8" t="s">
        <v>5036</v>
      </c>
      <c r="BA2" s="8" t="s">
        <v>5037</v>
      </c>
      <c r="BB2" s="8" t="s">
        <v>5038</v>
      </c>
      <c r="BC2" s="8" t="s">
        <v>5039</v>
      </c>
      <c r="BD2" s="8" t="s">
        <v>5040</v>
      </c>
      <c r="BE2" s="8" t="s">
        <v>5041</v>
      </c>
      <c r="BF2" s="8" t="s">
        <v>5042</v>
      </c>
      <c r="BG2" s="8" t="s">
        <v>5043</v>
      </c>
      <c r="BH2" s="8" t="s">
        <v>5044</v>
      </c>
      <c r="BI2" s="8" t="s">
        <v>5045</v>
      </c>
      <c r="BJ2" s="8" t="s">
        <v>5046</v>
      </c>
      <c r="BK2" s="8" t="s">
        <v>27</v>
      </c>
    </row>
    <row r="3" spans="1:63" ht="18" customHeight="1" x14ac:dyDescent="0.25">
      <c r="A3" s="42" t="s">
        <v>4623</v>
      </c>
      <c r="B3" s="4" t="s">
        <v>4624</v>
      </c>
      <c r="C3" s="4" t="s">
        <v>4624</v>
      </c>
      <c r="D3" s="4" t="s">
        <v>4624</v>
      </c>
      <c r="E3" s="4" t="s">
        <v>4624</v>
      </c>
      <c r="F3" s="4" t="s">
        <v>4624</v>
      </c>
      <c r="G3" s="4" t="s">
        <v>4624</v>
      </c>
      <c r="H3" s="4" t="s">
        <v>4624</v>
      </c>
      <c r="I3" s="4" t="s">
        <v>4624</v>
      </c>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row>
    <row r="4" spans="1:63" ht="18" customHeight="1" x14ac:dyDescent="0.25">
      <c r="A4" s="42" t="s">
        <v>28</v>
      </c>
      <c r="B4" s="35" t="s">
        <v>535</v>
      </c>
      <c r="C4" s="35" t="s">
        <v>4628</v>
      </c>
      <c r="D4" s="35" t="s">
        <v>5399</v>
      </c>
      <c r="E4" s="35" t="s">
        <v>5423</v>
      </c>
      <c r="F4" s="35" t="s">
        <v>5426</v>
      </c>
      <c r="G4" s="35" t="s">
        <v>5418</v>
      </c>
      <c r="H4" s="35" t="s">
        <v>5408</v>
      </c>
      <c r="I4" s="35" t="s">
        <v>5409</v>
      </c>
      <c r="J4" s="35" t="s">
        <v>5289</v>
      </c>
      <c r="K4" s="35" t="s">
        <v>5288</v>
      </c>
      <c r="L4" s="35" t="s">
        <v>3078</v>
      </c>
      <c r="M4" s="35" t="s">
        <v>4646</v>
      </c>
      <c r="N4" s="35" t="s">
        <v>5290</v>
      </c>
      <c r="O4" s="35" t="s">
        <v>838</v>
      </c>
      <c r="P4" s="35" t="s">
        <v>3080</v>
      </c>
      <c r="Q4" s="35" t="s">
        <v>5291</v>
      </c>
      <c r="R4" s="35" t="s">
        <v>32</v>
      </c>
      <c r="S4" s="35" t="s">
        <v>32</v>
      </c>
      <c r="T4" s="35" t="s">
        <v>32</v>
      </c>
      <c r="U4" s="35" t="s">
        <v>32</v>
      </c>
      <c r="V4" s="35" t="s">
        <v>32</v>
      </c>
      <c r="W4" s="35" t="s">
        <v>32</v>
      </c>
      <c r="X4" s="35" t="s">
        <v>32</v>
      </c>
      <c r="Y4" s="35" t="s">
        <v>32</v>
      </c>
      <c r="Z4" s="35" t="s">
        <v>32</v>
      </c>
      <c r="AA4" s="35" t="s">
        <v>3087</v>
      </c>
      <c r="AB4" s="35" t="s">
        <v>5301</v>
      </c>
      <c r="AC4" s="35" t="s">
        <v>5302</v>
      </c>
      <c r="AD4" s="35" t="s">
        <v>5293</v>
      </c>
      <c r="AE4" s="35" t="s">
        <v>5294</v>
      </c>
      <c r="AF4" s="35" t="s">
        <v>5295</v>
      </c>
      <c r="AG4" s="35" t="s">
        <v>32</v>
      </c>
      <c r="AH4" s="35" t="s">
        <v>32</v>
      </c>
      <c r="AI4" s="35" t="s">
        <v>32</v>
      </c>
      <c r="AJ4" s="35" t="s">
        <v>907</v>
      </c>
      <c r="AK4" s="35" t="s">
        <v>32</v>
      </c>
      <c r="AL4" s="35" t="s">
        <v>5300</v>
      </c>
      <c r="AM4" s="35" t="s">
        <v>32</v>
      </c>
      <c r="AN4" s="35" t="s">
        <v>32</v>
      </c>
      <c r="AO4" s="35" t="s">
        <v>915</v>
      </c>
      <c r="AP4" s="35" t="s">
        <v>916</v>
      </c>
      <c r="AQ4" s="35" t="s">
        <v>32</v>
      </c>
      <c r="AR4" s="35" t="s">
        <v>32</v>
      </c>
      <c r="AS4" s="35" t="s">
        <v>32</v>
      </c>
      <c r="AT4" s="35" t="s">
        <v>32</v>
      </c>
      <c r="AU4" s="35" t="s">
        <v>5296</v>
      </c>
      <c r="AV4" s="35" t="s">
        <v>5297</v>
      </c>
      <c r="AW4" s="35" t="s">
        <v>32</v>
      </c>
      <c r="AX4" s="35" t="s">
        <v>4591</v>
      </c>
      <c r="AY4" s="35" t="s">
        <v>5394</v>
      </c>
      <c r="AZ4" s="35" t="s">
        <v>5298</v>
      </c>
      <c r="BA4" s="35" t="s">
        <v>5299</v>
      </c>
      <c r="BB4" s="35" t="s">
        <v>5283</v>
      </c>
      <c r="BC4" s="35" t="s">
        <v>5270</v>
      </c>
      <c r="BD4" s="35" t="s">
        <v>5362</v>
      </c>
      <c r="BE4" s="35" t="s">
        <v>5273</v>
      </c>
      <c r="BF4" s="35" t="s">
        <v>5276</v>
      </c>
      <c r="BG4" s="35" t="s">
        <v>5363</v>
      </c>
      <c r="BH4" s="35" t="s">
        <v>5279</v>
      </c>
      <c r="BI4" s="35" t="s">
        <v>5284</v>
      </c>
      <c r="BJ4" s="35" t="s">
        <v>5285</v>
      </c>
      <c r="BK4" s="35" t="s">
        <v>5364</v>
      </c>
    </row>
    <row r="5" spans="1:63" s="37" customFormat="1" ht="90" customHeight="1" x14ac:dyDescent="0.25">
      <c r="A5" s="42" t="s">
        <v>33</v>
      </c>
      <c r="B5" s="24" t="s">
        <v>4666</v>
      </c>
      <c r="C5" s="24" t="s">
        <v>4811</v>
      </c>
      <c r="D5" s="24" t="s">
        <v>5400</v>
      </c>
      <c r="E5" s="24" t="s">
        <v>5424</v>
      </c>
      <c r="F5" s="24" t="s">
        <v>5425</v>
      </c>
      <c r="G5" s="24" t="s">
        <v>5419</v>
      </c>
      <c r="H5" s="24" t="s">
        <v>32</v>
      </c>
      <c r="I5" s="24" t="s">
        <v>32</v>
      </c>
      <c r="J5" s="24" t="s">
        <v>32</v>
      </c>
      <c r="K5" s="24" t="s">
        <v>32</v>
      </c>
      <c r="L5" s="24" t="s">
        <v>32</v>
      </c>
      <c r="M5" s="24" t="s">
        <v>32</v>
      </c>
      <c r="N5" s="24" t="s">
        <v>32</v>
      </c>
      <c r="O5" s="24" t="s">
        <v>32</v>
      </c>
      <c r="P5" s="24" t="s">
        <v>32</v>
      </c>
      <c r="Q5" s="24" t="s">
        <v>32</v>
      </c>
      <c r="R5" s="24" t="s">
        <v>32</v>
      </c>
      <c r="S5" s="24" t="s">
        <v>32</v>
      </c>
      <c r="T5" s="24" t="s">
        <v>32</v>
      </c>
      <c r="U5" s="24" t="s">
        <v>32</v>
      </c>
      <c r="V5" s="24" t="s">
        <v>32</v>
      </c>
      <c r="W5" s="24" t="s">
        <v>32</v>
      </c>
      <c r="X5" s="24" t="s">
        <v>32</v>
      </c>
      <c r="Y5" s="24" t="s">
        <v>32</v>
      </c>
      <c r="Z5" s="24" t="s">
        <v>32</v>
      </c>
      <c r="AA5" s="24" t="s">
        <v>32</v>
      </c>
      <c r="AB5" s="24" t="s">
        <v>32</v>
      </c>
      <c r="AC5" s="24" t="s">
        <v>32</v>
      </c>
      <c r="AD5" s="24" t="s">
        <v>32</v>
      </c>
      <c r="AE5" s="24" t="s">
        <v>32</v>
      </c>
      <c r="AF5" s="24" t="s">
        <v>32</v>
      </c>
      <c r="AG5" s="24" t="s">
        <v>32</v>
      </c>
      <c r="AH5" s="24" t="s">
        <v>32</v>
      </c>
      <c r="AI5" s="24" t="s">
        <v>32</v>
      </c>
      <c r="AJ5" s="24" t="s">
        <v>32</v>
      </c>
      <c r="AK5" s="24" t="s">
        <v>32</v>
      </c>
      <c r="AL5" s="24" t="s">
        <v>32</v>
      </c>
      <c r="AM5" s="24" t="s">
        <v>32</v>
      </c>
      <c r="AN5" s="24" t="s">
        <v>32</v>
      </c>
      <c r="AO5" s="24" t="s">
        <v>32</v>
      </c>
      <c r="AP5" s="24" t="s">
        <v>32</v>
      </c>
      <c r="AQ5" s="24" t="s">
        <v>32</v>
      </c>
      <c r="AR5" s="24" t="s">
        <v>32</v>
      </c>
      <c r="AS5" s="24" t="s">
        <v>32</v>
      </c>
      <c r="AT5" s="24" t="s">
        <v>32</v>
      </c>
      <c r="AU5" s="24" t="s">
        <v>32</v>
      </c>
      <c r="AV5" s="24" t="s">
        <v>32</v>
      </c>
      <c r="AW5" s="24" t="s">
        <v>32</v>
      </c>
      <c r="AX5" s="24" t="s">
        <v>32</v>
      </c>
      <c r="AY5" s="24" t="s">
        <v>5395</v>
      </c>
      <c r="AZ5" s="24" t="s">
        <v>32</v>
      </c>
      <c r="BA5" s="24" t="s">
        <v>32</v>
      </c>
      <c r="BB5" s="24" t="s">
        <v>32</v>
      </c>
      <c r="BC5" s="24" t="s">
        <v>5271</v>
      </c>
      <c r="BD5" s="24" t="s">
        <v>32</v>
      </c>
      <c r="BE5" s="24" t="s">
        <v>5274</v>
      </c>
      <c r="BF5" s="24" t="s">
        <v>5277</v>
      </c>
      <c r="BG5" s="24" t="s">
        <v>32</v>
      </c>
      <c r="BH5" s="24" t="s">
        <v>5280</v>
      </c>
      <c r="BI5" s="24" t="s">
        <v>32</v>
      </c>
      <c r="BJ5" s="24"/>
      <c r="BK5" s="24" t="s">
        <v>32</v>
      </c>
    </row>
    <row r="6" spans="1:63" ht="18" customHeight="1" x14ac:dyDescent="0.25">
      <c r="A6" s="42" t="s">
        <v>34</v>
      </c>
      <c r="B6" s="35" t="s">
        <v>35</v>
      </c>
      <c r="C6" s="35" t="s">
        <v>35</v>
      </c>
      <c r="D6" s="35" t="s">
        <v>35</v>
      </c>
      <c r="E6" s="35" t="s">
        <v>35</v>
      </c>
      <c r="F6" s="35" t="s">
        <v>35</v>
      </c>
      <c r="G6" s="35" t="s">
        <v>5420</v>
      </c>
      <c r="H6" s="35" t="s">
        <v>35</v>
      </c>
      <c r="I6" s="35" t="s">
        <v>35</v>
      </c>
      <c r="J6" s="35" t="s">
        <v>35</v>
      </c>
      <c r="K6" s="35" t="s">
        <v>989</v>
      </c>
      <c r="L6" s="35" t="s">
        <v>989</v>
      </c>
      <c r="M6" s="35" t="s">
        <v>989</v>
      </c>
      <c r="N6" s="35" t="s">
        <v>238</v>
      </c>
      <c r="O6" s="35" t="s">
        <v>991</v>
      </c>
      <c r="P6" s="35" t="s">
        <v>238</v>
      </c>
      <c r="Q6" s="35" t="s">
        <v>239</v>
      </c>
      <c r="R6" s="35" t="s">
        <v>5292</v>
      </c>
      <c r="S6" s="35" t="s">
        <v>32</v>
      </c>
      <c r="T6" s="35" t="s">
        <v>32</v>
      </c>
      <c r="U6" s="35" t="s">
        <v>32</v>
      </c>
      <c r="V6" s="35" t="s">
        <v>32</v>
      </c>
      <c r="W6" s="35" t="s">
        <v>32</v>
      </c>
      <c r="X6" s="35" t="s">
        <v>32</v>
      </c>
      <c r="Y6" s="35" t="s">
        <v>32</v>
      </c>
      <c r="Z6" s="35" t="s">
        <v>32</v>
      </c>
      <c r="AA6" s="35" t="s">
        <v>991</v>
      </c>
      <c r="AB6" s="35" t="s">
        <v>32</v>
      </c>
      <c r="AC6" s="35" t="s">
        <v>32</v>
      </c>
      <c r="AD6" s="35" t="s">
        <v>996</v>
      </c>
      <c r="AE6" s="35" t="s">
        <v>996</v>
      </c>
      <c r="AF6" s="35" t="s">
        <v>238</v>
      </c>
      <c r="AG6" s="35" t="s">
        <v>32</v>
      </c>
      <c r="AH6" s="35" t="s">
        <v>32</v>
      </c>
      <c r="AI6" s="35" t="s">
        <v>32</v>
      </c>
      <c r="AJ6" s="35" t="s">
        <v>991</v>
      </c>
      <c r="AK6" s="35" t="s">
        <v>32</v>
      </c>
      <c r="AL6" s="35" t="s">
        <v>32</v>
      </c>
      <c r="AM6" s="35" t="s">
        <v>32</v>
      </c>
      <c r="AN6" s="35" t="s">
        <v>32</v>
      </c>
      <c r="AO6" s="35" t="s">
        <v>989</v>
      </c>
      <c r="AP6" s="35" t="s">
        <v>996</v>
      </c>
      <c r="AQ6" s="35" t="s">
        <v>32</v>
      </c>
      <c r="AR6" s="35" t="s">
        <v>32</v>
      </c>
      <c r="AS6" s="35" t="s">
        <v>32</v>
      </c>
      <c r="AT6" s="35" t="s">
        <v>32</v>
      </c>
      <c r="AU6" s="35" t="s">
        <v>35</v>
      </c>
      <c r="AV6" s="35" t="s">
        <v>35</v>
      </c>
      <c r="AW6" s="35" t="s">
        <v>32</v>
      </c>
      <c r="AX6" s="35" t="s">
        <v>996</v>
      </c>
      <c r="AY6" s="35" t="s">
        <v>35</v>
      </c>
      <c r="AZ6" s="35" t="s">
        <v>35</v>
      </c>
      <c r="BA6" s="35" t="s">
        <v>35</v>
      </c>
      <c r="BB6" s="35" t="s">
        <v>35</v>
      </c>
      <c r="BC6" s="35" t="s">
        <v>35</v>
      </c>
      <c r="BD6" s="35" t="s">
        <v>35</v>
      </c>
      <c r="BE6" s="35" t="s">
        <v>35</v>
      </c>
      <c r="BF6" s="35" t="s">
        <v>35</v>
      </c>
      <c r="BG6" s="35" t="s">
        <v>35</v>
      </c>
      <c r="BH6" s="35" t="s">
        <v>35</v>
      </c>
      <c r="BI6" s="35" t="s">
        <v>35</v>
      </c>
      <c r="BJ6" s="35" t="s">
        <v>35</v>
      </c>
      <c r="BK6" s="35" t="s">
        <v>35</v>
      </c>
    </row>
    <row r="7" spans="1:63" ht="18" customHeight="1" x14ac:dyDescent="0.25">
      <c r="A7" s="42" t="s">
        <v>36</v>
      </c>
      <c r="B7" s="35" t="s">
        <v>32</v>
      </c>
      <c r="C7" s="35" t="s">
        <v>4629</v>
      </c>
      <c r="D7" s="35"/>
      <c r="E7" s="35"/>
      <c r="F7" s="35"/>
      <c r="G7" s="35" t="s">
        <v>32</v>
      </c>
      <c r="H7" s="35" t="s">
        <v>37</v>
      </c>
      <c r="I7" s="35" t="s">
        <v>38</v>
      </c>
      <c r="J7" s="35" t="s">
        <v>32</v>
      </c>
      <c r="K7" s="35" t="s">
        <v>32</v>
      </c>
      <c r="L7" s="35" t="s">
        <v>32</v>
      </c>
      <c r="M7" s="35" t="s">
        <v>32</v>
      </c>
      <c r="N7" s="35" t="s">
        <v>32</v>
      </c>
      <c r="O7" s="35" t="s">
        <v>32</v>
      </c>
      <c r="P7" s="35" t="s">
        <v>32</v>
      </c>
      <c r="Q7" s="35" t="s">
        <v>32</v>
      </c>
      <c r="R7" s="35" t="s">
        <v>32</v>
      </c>
      <c r="S7" s="35" t="s">
        <v>32</v>
      </c>
      <c r="T7" s="35" t="s">
        <v>32</v>
      </c>
      <c r="U7" s="35" t="s">
        <v>32</v>
      </c>
      <c r="V7" s="35" t="s">
        <v>32</v>
      </c>
      <c r="W7" s="35" t="s">
        <v>32</v>
      </c>
      <c r="X7" s="35" t="s">
        <v>32</v>
      </c>
      <c r="Y7" s="35" t="s">
        <v>32</v>
      </c>
      <c r="Z7" s="35" t="s">
        <v>32</v>
      </c>
      <c r="AA7" s="35" t="s">
        <v>32</v>
      </c>
      <c r="AB7" s="35" t="s">
        <v>32</v>
      </c>
      <c r="AC7" s="35" t="s">
        <v>32</v>
      </c>
      <c r="AD7" s="35" t="s">
        <v>32</v>
      </c>
      <c r="AE7" s="35" t="s">
        <v>32</v>
      </c>
      <c r="AF7" s="35" t="s">
        <v>32</v>
      </c>
      <c r="AG7" s="35" t="s">
        <v>32</v>
      </c>
      <c r="AH7" s="35" t="s">
        <v>32</v>
      </c>
      <c r="AI7" s="35" t="s">
        <v>32</v>
      </c>
      <c r="AJ7" s="35" t="s">
        <v>32</v>
      </c>
      <c r="AK7" s="35" t="s">
        <v>32</v>
      </c>
      <c r="AL7" s="35" t="s">
        <v>32</v>
      </c>
      <c r="AM7" s="35" t="s">
        <v>32</v>
      </c>
      <c r="AN7" s="35" t="s">
        <v>32</v>
      </c>
      <c r="AO7" s="35" t="s">
        <v>32</v>
      </c>
      <c r="AP7" s="35" t="s">
        <v>32</v>
      </c>
      <c r="AQ7" s="35" t="s">
        <v>32</v>
      </c>
      <c r="AR7" s="35" t="s">
        <v>32</v>
      </c>
      <c r="AS7" s="35" t="s">
        <v>32</v>
      </c>
      <c r="AT7" s="35" t="s">
        <v>32</v>
      </c>
      <c r="AU7" s="35" t="s">
        <v>32</v>
      </c>
      <c r="AV7" s="35" t="s">
        <v>32</v>
      </c>
      <c r="AW7" s="35" t="s">
        <v>32</v>
      </c>
      <c r="AX7" s="35" t="s">
        <v>32</v>
      </c>
      <c r="AY7" s="35"/>
      <c r="AZ7" s="35"/>
      <c r="BA7" s="35"/>
      <c r="BB7" s="35" t="s">
        <v>32</v>
      </c>
      <c r="BC7" s="35" t="s">
        <v>32</v>
      </c>
      <c r="BD7" s="35" t="s">
        <v>32</v>
      </c>
      <c r="BE7" s="35" t="s">
        <v>32</v>
      </c>
      <c r="BF7" s="35" t="s">
        <v>32</v>
      </c>
      <c r="BG7" s="35" t="s">
        <v>32</v>
      </c>
      <c r="BH7" s="35" t="s">
        <v>32</v>
      </c>
      <c r="BI7" s="35" t="s">
        <v>32</v>
      </c>
      <c r="BJ7" s="35" t="s">
        <v>32</v>
      </c>
      <c r="BK7" s="35" t="s">
        <v>32</v>
      </c>
    </row>
    <row r="8" spans="1:63" s="37" customFormat="1" ht="90" customHeight="1" x14ac:dyDescent="0.25">
      <c r="A8" s="42" t="s">
        <v>41</v>
      </c>
      <c r="B8" s="24" t="s">
        <v>4667</v>
      </c>
      <c r="C8" s="24" t="s">
        <v>4812</v>
      </c>
      <c r="D8" s="24"/>
      <c r="E8" s="24"/>
      <c r="F8" s="24"/>
      <c r="G8" s="24" t="s">
        <v>32</v>
      </c>
      <c r="H8" s="24" t="s">
        <v>32</v>
      </c>
      <c r="I8" s="24" t="s">
        <v>32</v>
      </c>
      <c r="J8" s="24" t="s">
        <v>32</v>
      </c>
      <c r="K8" s="24" t="s">
        <v>32</v>
      </c>
      <c r="L8" s="24" t="s">
        <v>32</v>
      </c>
      <c r="M8" s="24" t="s">
        <v>32</v>
      </c>
      <c r="N8" s="24" t="s">
        <v>32</v>
      </c>
      <c r="O8" s="24" t="s">
        <v>32</v>
      </c>
      <c r="P8" s="24" t="s">
        <v>32</v>
      </c>
      <c r="Q8" s="24" t="s">
        <v>32</v>
      </c>
      <c r="R8" s="24" t="s">
        <v>32</v>
      </c>
      <c r="S8" s="24" t="s">
        <v>32</v>
      </c>
      <c r="T8" s="24" t="s">
        <v>32</v>
      </c>
      <c r="U8" s="24" t="s">
        <v>32</v>
      </c>
      <c r="V8" s="24" t="s">
        <v>32</v>
      </c>
      <c r="W8" s="24" t="s">
        <v>32</v>
      </c>
      <c r="X8" s="24" t="s">
        <v>32</v>
      </c>
      <c r="Y8" s="24" t="s">
        <v>32</v>
      </c>
      <c r="Z8" s="24" t="s">
        <v>32</v>
      </c>
      <c r="AA8" s="24" t="s">
        <v>32</v>
      </c>
      <c r="AB8" s="24" t="s">
        <v>32</v>
      </c>
      <c r="AC8" s="24" t="s">
        <v>32</v>
      </c>
      <c r="AD8" s="24" t="s">
        <v>32</v>
      </c>
      <c r="AE8" s="24" t="s">
        <v>32</v>
      </c>
      <c r="AF8" s="24" t="s">
        <v>32</v>
      </c>
      <c r="AG8" s="24" t="s">
        <v>32</v>
      </c>
      <c r="AH8" s="24" t="s">
        <v>32</v>
      </c>
      <c r="AI8" s="24" t="s">
        <v>32</v>
      </c>
      <c r="AJ8" s="24" t="s">
        <v>32</v>
      </c>
      <c r="AK8" s="24" t="s">
        <v>32</v>
      </c>
      <c r="AL8" s="24" t="s">
        <v>32</v>
      </c>
      <c r="AM8" s="24" t="s">
        <v>32</v>
      </c>
      <c r="AN8" s="24" t="s">
        <v>32</v>
      </c>
      <c r="AO8" s="24" t="s">
        <v>32</v>
      </c>
      <c r="AP8" s="24" t="s">
        <v>32</v>
      </c>
      <c r="AQ8" s="24" t="s">
        <v>32</v>
      </c>
      <c r="AR8" s="24" t="s">
        <v>32</v>
      </c>
      <c r="AS8" s="24" t="s">
        <v>32</v>
      </c>
      <c r="AT8" s="24" t="s">
        <v>32</v>
      </c>
      <c r="AU8" s="24" t="s">
        <v>32</v>
      </c>
      <c r="AV8" s="24" t="s">
        <v>32</v>
      </c>
      <c r="AW8" s="24" t="s">
        <v>32</v>
      </c>
      <c r="AX8" s="24" t="s">
        <v>32</v>
      </c>
      <c r="AY8" s="24"/>
      <c r="AZ8" s="24"/>
      <c r="BA8" s="24"/>
      <c r="BB8" s="24" t="s">
        <v>32</v>
      </c>
      <c r="BC8" s="24" t="s">
        <v>5272</v>
      </c>
      <c r="BD8" s="24" t="s">
        <v>32</v>
      </c>
      <c r="BE8" s="24" t="s">
        <v>5275</v>
      </c>
      <c r="BF8" s="24" t="s">
        <v>5278</v>
      </c>
      <c r="BG8" s="24" t="s">
        <v>32</v>
      </c>
      <c r="BH8" s="24" t="s">
        <v>5282</v>
      </c>
      <c r="BI8" s="24" t="s">
        <v>32</v>
      </c>
      <c r="BJ8" s="24" t="s">
        <v>32</v>
      </c>
      <c r="BK8" s="24" t="s">
        <v>32</v>
      </c>
    </row>
    <row r="9" spans="1:63" ht="18" customHeight="1" x14ac:dyDescent="0.25">
      <c r="A9" s="42" t="s">
        <v>42</v>
      </c>
      <c r="B9" s="35" t="s">
        <v>32</v>
      </c>
      <c r="C9" s="35" t="s">
        <v>32</v>
      </c>
      <c r="D9" s="35" t="s">
        <v>32</v>
      </c>
      <c r="E9" s="35" t="s">
        <v>32</v>
      </c>
      <c r="F9" s="35" t="s">
        <v>32</v>
      </c>
      <c r="G9" s="35" t="s">
        <v>32</v>
      </c>
      <c r="H9" s="35" t="s">
        <v>32</v>
      </c>
      <c r="I9" s="35" t="s">
        <v>32</v>
      </c>
      <c r="J9" s="35" t="s">
        <v>32</v>
      </c>
      <c r="K9" s="35" t="s">
        <v>32</v>
      </c>
      <c r="L9" s="35" t="s">
        <v>32</v>
      </c>
      <c r="M9" s="35" t="s">
        <v>32</v>
      </c>
      <c r="N9" s="35" t="s">
        <v>32</v>
      </c>
      <c r="O9" s="35" t="s">
        <v>32</v>
      </c>
      <c r="P9" s="35" t="s">
        <v>32</v>
      </c>
      <c r="Q9" s="35" t="s">
        <v>32</v>
      </c>
      <c r="R9" s="35" t="s">
        <v>32</v>
      </c>
      <c r="S9" s="35" t="s">
        <v>32</v>
      </c>
      <c r="T9" s="35" t="s">
        <v>32</v>
      </c>
      <c r="U9" s="35" t="s">
        <v>32</v>
      </c>
      <c r="V9" s="35" t="s">
        <v>32</v>
      </c>
      <c r="W9" s="35" t="s">
        <v>32</v>
      </c>
      <c r="X9" s="35" t="s">
        <v>32</v>
      </c>
      <c r="Y9" s="35" t="s">
        <v>32</v>
      </c>
      <c r="Z9" s="35" t="s">
        <v>32</v>
      </c>
      <c r="AA9" s="35" t="s">
        <v>32</v>
      </c>
      <c r="AB9" s="35" t="s">
        <v>32</v>
      </c>
      <c r="AC9" s="35" t="s">
        <v>32</v>
      </c>
      <c r="AD9" s="35" t="s">
        <v>32</v>
      </c>
      <c r="AE9" s="35" t="s">
        <v>32</v>
      </c>
      <c r="AF9" s="35" t="s">
        <v>32</v>
      </c>
      <c r="AG9" s="35" t="s">
        <v>32</v>
      </c>
      <c r="AH9" s="35" t="s">
        <v>32</v>
      </c>
      <c r="AI9" s="35" t="s">
        <v>32</v>
      </c>
      <c r="AJ9" s="35" t="s">
        <v>32</v>
      </c>
      <c r="AK9" s="35" t="s">
        <v>32</v>
      </c>
      <c r="AL9" s="35" t="s">
        <v>32</v>
      </c>
      <c r="AM9" s="35" t="s">
        <v>32</v>
      </c>
      <c r="AN9" s="35" t="s">
        <v>32</v>
      </c>
      <c r="AO9" s="35" t="s">
        <v>32</v>
      </c>
      <c r="AP9" s="35" t="s">
        <v>32</v>
      </c>
      <c r="AQ9" s="35" t="s">
        <v>32</v>
      </c>
      <c r="AR9" s="35" t="s">
        <v>32</v>
      </c>
      <c r="AS9" s="35" t="s">
        <v>32</v>
      </c>
      <c r="AT9" s="35" t="s">
        <v>32</v>
      </c>
      <c r="AU9" s="35" t="s">
        <v>32</v>
      </c>
      <c r="AV9" s="35" t="s">
        <v>32</v>
      </c>
      <c r="AW9" s="35" t="s">
        <v>32</v>
      </c>
      <c r="AX9" s="35" t="s">
        <v>32</v>
      </c>
      <c r="AY9" s="35" t="s">
        <v>32</v>
      </c>
      <c r="AZ9" s="35" t="s">
        <v>32</v>
      </c>
      <c r="BA9" s="35" t="s">
        <v>32</v>
      </c>
      <c r="BB9" s="35" t="s">
        <v>32</v>
      </c>
      <c r="BC9" s="35" t="s">
        <v>32</v>
      </c>
      <c r="BD9" s="35" t="s">
        <v>32</v>
      </c>
      <c r="BE9" s="35" t="s">
        <v>32</v>
      </c>
      <c r="BF9" s="35" t="s">
        <v>32</v>
      </c>
      <c r="BG9" s="35" t="s">
        <v>32</v>
      </c>
      <c r="BH9" s="35" t="s">
        <v>32</v>
      </c>
      <c r="BI9" s="35" t="s">
        <v>32</v>
      </c>
      <c r="BJ9" s="35" t="s">
        <v>32</v>
      </c>
      <c r="BK9" s="35" t="s">
        <v>32</v>
      </c>
    </row>
    <row r="10" spans="1:63" ht="18" customHeight="1" x14ac:dyDescent="0.25">
      <c r="A10" s="42" t="s">
        <v>43</v>
      </c>
      <c r="B10" s="35" t="s">
        <v>4626</v>
      </c>
      <c r="C10" s="35" t="s">
        <v>5361</v>
      </c>
      <c r="D10" s="35" t="s">
        <v>5401</v>
      </c>
      <c r="E10" s="35" t="s">
        <v>5421</v>
      </c>
      <c r="F10" s="35" t="s">
        <v>5428</v>
      </c>
      <c r="G10" s="35" t="s">
        <v>478</v>
      </c>
      <c r="H10" s="35" t="s">
        <v>1</v>
      </c>
      <c r="I10" s="35" t="s">
        <v>2</v>
      </c>
      <c r="J10" s="35" t="s">
        <v>2190</v>
      </c>
      <c r="K10" s="35" t="s">
        <v>2191</v>
      </c>
      <c r="L10" s="35" t="s">
        <v>637</v>
      </c>
      <c r="M10" s="35" t="s">
        <v>638</v>
      </c>
      <c r="N10" s="35" t="s">
        <v>2192</v>
      </c>
      <c r="O10" s="35" t="s">
        <v>642</v>
      </c>
      <c r="P10" s="35" t="s">
        <v>8</v>
      </c>
      <c r="Q10" s="35" t="s">
        <v>2193</v>
      </c>
      <c r="R10" s="35" t="s">
        <v>2194</v>
      </c>
      <c r="S10" s="35" t="s">
        <v>2195</v>
      </c>
      <c r="T10" s="35" t="s">
        <v>2196</v>
      </c>
      <c r="U10" s="35" t="s">
        <v>2197</v>
      </c>
      <c r="V10" s="35" t="s">
        <v>2198</v>
      </c>
      <c r="W10" s="35" t="s">
        <v>2199</v>
      </c>
      <c r="X10" s="35" t="s">
        <v>721</v>
      </c>
      <c r="Y10" s="35" t="s">
        <v>2200</v>
      </c>
      <c r="Z10" s="35" t="s">
        <v>724</v>
      </c>
      <c r="AA10" s="35" t="s">
        <v>725</v>
      </c>
      <c r="AB10" s="35" t="s">
        <v>2201</v>
      </c>
      <c r="AC10" s="35" t="s">
        <v>2202</v>
      </c>
      <c r="AD10" s="35" t="s">
        <v>2203</v>
      </c>
      <c r="AE10" s="35" t="s">
        <v>2204</v>
      </c>
      <c r="AF10" s="35" t="s">
        <v>2205</v>
      </c>
      <c r="AG10" s="35" t="s">
        <v>734</v>
      </c>
      <c r="AH10" s="35" t="s">
        <v>166</v>
      </c>
      <c r="AI10" s="35" t="s">
        <v>2206</v>
      </c>
      <c r="AJ10" s="35" t="s">
        <v>735</v>
      </c>
      <c r="AK10" s="35" t="s">
        <v>2207</v>
      </c>
      <c r="AL10" s="35" t="s">
        <v>740</v>
      </c>
      <c r="AM10" s="35" t="s">
        <v>741</v>
      </c>
      <c r="AN10" s="35" t="s">
        <v>742</v>
      </c>
      <c r="AO10" s="35" t="s">
        <v>14</v>
      </c>
      <c r="AP10" s="35" t="s">
        <v>744</v>
      </c>
      <c r="AQ10" s="35" t="s">
        <v>1976</v>
      </c>
      <c r="AR10" s="35" t="s">
        <v>2208</v>
      </c>
      <c r="AS10" s="35" t="s">
        <v>2209</v>
      </c>
      <c r="AT10" s="35" t="s">
        <v>812</v>
      </c>
      <c r="AU10" s="35" t="s">
        <v>1982</v>
      </c>
      <c r="AV10" s="35" t="s">
        <v>2210</v>
      </c>
      <c r="AW10" s="35" t="s">
        <v>2211</v>
      </c>
      <c r="AX10" s="35" t="s">
        <v>2212</v>
      </c>
      <c r="AY10" s="35" t="s">
        <v>5365</v>
      </c>
      <c r="AZ10" s="35" t="s">
        <v>5377</v>
      </c>
      <c r="BA10" s="35" t="s">
        <v>5376</v>
      </c>
      <c r="BB10" s="35" t="s">
        <v>5366</v>
      </c>
      <c r="BC10" s="35" t="s">
        <v>5367</v>
      </c>
      <c r="BD10" s="35" t="s">
        <v>5368</v>
      </c>
      <c r="BE10" s="35" t="s">
        <v>5369</v>
      </c>
      <c r="BF10" s="35" t="s">
        <v>5370</v>
      </c>
      <c r="BG10" s="35" t="s">
        <v>5371</v>
      </c>
      <c r="BH10" s="35" t="s">
        <v>5372</v>
      </c>
      <c r="BI10" s="35" t="s">
        <v>5373</v>
      </c>
      <c r="BJ10" s="35" t="s">
        <v>5374</v>
      </c>
      <c r="BK10" s="35" t="s">
        <v>5375</v>
      </c>
    </row>
    <row r="11" spans="1:63" ht="18" customHeight="1" x14ac:dyDescent="0.25">
      <c r="A11" s="42" t="s">
        <v>44</v>
      </c>
      <c r="B11" s="35" t="s">
        <v>4627</v>
      </c>
      <c r="C11" s="35" t="s">
        <v>4631</v>
      </c>
      <c r="D11" s="35" t="s">
        <v>5402</v>
      </c>
      <c r="E11" s="35" t="s">
        <v>5430</v>
      </c>
      <c r="F11" s="35" t="s">
        <v>5429</v>
      </c>
      <c r="G11" s="35" t="s">
        <v>499</v>
      </c>
      <c r="H11" s="35" t="s">
        <v>45</v>
      </c>
      <c r="I11" s="35" t="s">
        <v>46</v>
      </c>
      <c r="J11" s="35" t="s">
        <v>2213</v>
      </c>
      <c r="K11" s="35" t="s">
        <v>2214</v>
      </c>
      <c r="L11" s="35" t="s">
        <v>1044</v>
      </c>
      <c r="M11" s="35" t="s">
        <v>1045</v>
      </c>
      <c r="N11" s="35" t="s">
        <v>2215</v>
      </c>
      <c r="O11" s="35" t="s">
        <v>1049</v>
      </c>
      <c r="P11" s="35" t="s">
        <v>52</v>
      </c>
      <c r="Q11" s="35" t="s">
        <v>2216</v>
      </c>
      <c r="R11" s="35" t="s">
        <v>2217</v>
      </c>
      <c r="S11" s="35" t="s">
        <v>2218</v>
      </c>
      <c r="T11" s="35" t="s">
        <v>2219</v>
      </c>
      <c r="U11" s="35" t="s">
        <v>2220</v>
      </c>
      <c r="V11" s="35" t="s">
        <v>2221</v>
      </c>
      <c r="W11" s="35" t="s">
        <v>2222</v>
      </c>
      <c r="X11" s="35" t="s">
        <v>1127</v>
      </c>
      <c r="Y11" s="35" t="s">
        <v>2223</v>
      </c>
      <c r="Z11" s="35" t="s">
        <v>1130</v>
      </c>
      <c r="AA11" s="35" t="s">
        <v>1131</v>
      </c>
      <c r="AB11" s="35" t="s">
        <v>2224</v>
      </c>
      <c r="AC11" s="35" t="s">
        <v>2225</v>
      </c>
      <c r="AD11" s="35" t="s">
        <v>2226</v>
      </c>
      <c r="AE11" s="35" t="s">
        <v>2227</v>
      </c>
      <c r="AF11" s="35" t="s">
        <v>2228</v>
      </c>
      <c r="AG11" s="35" t="s">
        <v>1140</v>
      </c>
      <c r="AH11" s="35" t="s">
        <v>290</v>
      </c>
      <c r="AI11" s="35" t="s">
        <v>2229</v>
      </c>
      <c r="AJ11" s="35" t="s">
        <v>1141</v>
      </c>
      <c r="AK11" s="35" t="s">
        <v>2230</v>
      </c>
      <c r="AL11" s="35" t="s">
        <v>1146</v>
      </c>
      <c r="AM11" s="35" t="s">
        <v>1147</v>
      </c>
      <c r="AN11" s="35" t="s">
        <v>1148</v>
      </c>
      <c r="AO11" s="35" t="s">
        <v>58</v>
      </c>
      <c r="AP11" s="35" t="s">
        <v>1150</v>
      </c>
      <c r="AQ11" s="35" t="s">
        <v>2065</v>
      </c>
      <c r="AR11" s="35" t="s">
        <v>2231</v>
      </c>
      <c r="AS11" s="35" t="s">
        <v>2232</v>
      </c>
      <c r="AT11" s="35" t="s">
        <v>1217</v>
      </c>
      <c r="AU11" s="35" t="s">
        <v>2071</v>
      </c>
      <c r="AV11" s="35" t="s">
        <v>2233</v>
      </c>
      <c r="AW11" s="35" t="s">
        <v>2234</v>
      </c>
      <c r="AX11" s="35" t="s">
        <v>2235</v>
      </c>
      <c r="AY11" s="35" t="s">
        <v>5054</v>
      </c>
      <c r="AZ11" s="35" t="s">
        <v>5055</v>
      </c>
      <c r="BA11" s="35" t="s">
        <v>5056</v>
      </c>
      <c r="BB11" s="35" t="s">
        <v>5057</v>
      </c>
      <c r="BC11" s="35" t="s">
        <v>5058</v>
      </c>
      <c r="BD11" s="35" t="s">
        <v>5059</v>
      </c>
      <c r="BE11" s="35" t="s">
        <v>5060</v>
      </c>
      <c r="BF11" s="35" t="s">
        <v>5061</v>
      </c>
      <c r="BG11" s="35" t="s">
        <v>5062</v>
      </c>
      <c r="BH11" s="35" t="s">
        <v>5063</v>
      </c>
      <c r="BI11" s="35" t="s">
        <v>5064</v>
      </c>
      <c r="BJ11" s="35" t="s">
        <v>5065</v>
      </c>
      <c r="BK11" s="35" t="s">
        <v>71</v>
      </c>
    </row>
    <row r="12" spans="1:63" ht="18" customHeight="1" x14ac:dyDescent="0.25">
      <c r="A12" s="42" t="s">
        <v>5403</v>
      </c>
      <c r="B12" s="35" t="str">
        <f>IFERROR(LOWER(MID(B2,1,1))&amp;MID(B2,2,FIND(".", B2)-2) &amp; "_" &amp; MID(B2,FIND(".", B2)+1,1000),B2)</f>
        <v>period_identifier</v>
      </c>
      <c r="C12" s="35" t="str">
        <f>IFERROR(LOWER(MID(C2,1,1))&amp;MID(C2,2,FIND(".", C2)-2) &amp; "_" &amp; MID(C2,FIND(".", C2)+1,1000),C2)</f>
        <v>company_objectIdSender</v>
      </c>
      <c r="D12" s="35" t="str">
        <f>IFERROR(LOWER(MID(D2,1,1))&amp;MID(D2,2,FIND(".", D2)-2) &amp; "_" &amp; MID(D2,FIND(".", D2)+1,1000),D2)</f>
        <v>property_objectIdSender</v>
      </c>
      <c r="E12" s="35" t="str">
        <f>IFERROR(LOWER(MID(E2,1,1))&amp;MID(E2,2,FIND(".", E2)-2) &amp; "_" &amp; MID(E2,FIND(".", E2)+1,1000),E2)</f>
        <v>building_objectIdSender</v>
      </c>
      <c r="F12" s="35" t="str">
        <f>IFERROR(LOWER(MID(F2,1,1))&amp;MID(F2,2,FIND(".", F2)-2) &amp; "_" &amp; MID(F2,FIND(".", F2)+1,1000),F2)</f>
        <v>land_objectIdSender</v>
      </c>
      <c r="G12" s="35" t="str">
        <f t="shared" ref="G12:BK12" si="0">IFERROR(LOWER(MID(G2,1,1))&amp;MID(G2,2,FIND(".", G2)-2) &amp; "_" &amp; MID(G2,FIND(".", G2)+1,1000),G2)</f>
        <v>hash</v>
      </c>
      <c r="H12" s="35" t="str">
        <f t="shared" si="0"/>
        <v>objectIdSender</v>
      </c>
      <c r="I12" s="35" t="str">
        <f t="shared" si="0"/>
        <v>objectIdReceiver</v>
      </c>
      <c r="J12" s="35" t="str">
        <f t="shared" si="0"/>
        <v>apartmentType</v>
      </c>
      <c r="K12" s="35" t="str">
        <f t="shared" si="0"/>
        <v>autoLift</v>
      </c>
      <c r="L12" s="35" t="str">
        <f t="shared" si="0"/>
        <v>balcony</v>
      </c>
      <c r="M12" s="35" t="str">
        <f t="shared" si="0"/>
        <v>barrierfree</v>
      </c>
      <c r="N12" s="35" t="str">
        <f t="shared" si="0"/>
        <v>certificateOfEligibility</v>
      </c>
      <c r="O12" s="35" t="str">
        <f t="shared" si="0"/>
        <v>condition</v>
      </c>
      <c r="P12" s="35" t="str">
        <f t="shared" si="0"/>
        <v>courtage</v>
      </c>
      <c r="Q12" s="35" t="str">
        <f t="shared" si="0"/>
        <v>endPriceMaintenance</v>
      </c>
      <c r="R12" s="35" t="str">
        <f t="shared" si="0"/>
        <v>estimatedRent</v>
      </c>
      <c r="S12" s="35" t="str">
        <f t="shared" si="0"/>
        <v>garden</v>
      </c>
      <c r="T12" s="35" t="str">
        <f t="shared" si="0"/>
        <v>guestToilet</v>
      </c>
      <c r="U12" s="35" t="str">
        <f t="shared" si="0"/>
        <v>hallHeight</v>
      </c>
      <c r="V12" s="35" t="str">
        <f t="shared" si="0"/>
        <v>hasBuiltinKitchen</v>
      </c>
      <c r="W12" s="35" t="str">
        <f t="shared" si="0"/>
        <v>hasFurniture</v>
      </c>
      <c r="X12" s="35" t="str">
        <f t="shared" si="0"/>
        <v>interiorQuality</v>
      </c>
      <c r="Y12" s="35" t="str">
        <f t="shared" si="0"/>
        <v>isLodgerFlat</v>
      </c>
      <c r="Z12" s="35" t="str">
        <f t="shared" si="0"/>
        <v>lanCables</v>
      </c>
      <c r="AA12" s="35" t="str">
        <f t="shared" si="0"/>
        <v>lastRefurbishmentDate</v>
      </c>
      <c r="AB12" s="35" t="str">
        <f t="shared" si="0"/>
        <v>leaseAssumedBeginDate</v>
      </c>
      <c r="AC12" s="35" t="str">
        <f t="shared" si="0"/>
        <v>leaseAssumedEndDate</v>
      </c>
      <c r="AD12" s="35" t="str">
        <f t="shared" si="0"/>
        <v>lettableArea</v>
      </c>
      <c r="AE12" s="35" t="str">
        <f t="shared" si="0"/>
        <v>lettableUnits</v>
      </c>
      <c r="AF12" s="35" t="str">
        <f t="shared" si="0"/>
        <v>localReferenceRent</v>
      </c>
      <c r="AG12" s="35" t="str">
        <f t="shared" si="0"/>
        <v>marketRentalValue</v>
      </c>
      <c r="AH12" s="35" t="str">
        <f t="shared" si="0"/>
        <v>maxNumberOfPerson</v>
      </c>
      <c r="AI12" s="35" t="str">
        <f t="shared" si="0"/>
        <v>minimumDivisible</v>
      </c>
      <c r="AJ12" s="35" t="str">
        <f t="shared" si="0"/>
        <v>modernisationStatus</v>
      </c>
      <c r="AK12" s="35" t="str">
        <f t="shared" si="0"/>
        <v>nonSmoker</v>
      </c>
      <c r="AL12" s="35" t="str">
        <f t="shared" si="0"/>
        <v>note</v>
      </c>
      <c r="AM12" s="35" t="str">
        <f t="shared" si="0"/>
        <v>numberOfBathrooms</v>
      </c>
      <c r="AN12" s="35" t="str">
        <f t="shared" si="0"/>
        <v>numberOfBedrooms</v>
      </c>
      <c r="AO12" s="35" t="str">
        <f t="shared" si="0"/>
        <v>numberOfParkingSpaces</v>
      </c>
      <c r="AP12" s="35" t="str">
        <f t="shared" si="0"/>
        <v>numberOfRooms</v>
      </c>
      <c r="AQ12" s="35" t="str">
        <f t="shared" si="0"/>
        <v>occupancyState</v>
      </c>
      <c r="AR12" s="35" t="str">
        <f t="shared" si="0"/>
        <v>parkingSpaceType</v>
      </c>
      <c r="AS12" s="35" t="str">
        <f t="shared" si="0"/>
        <v>summerResidencePractical</v>
      </c>
      <c r="AT12" s="35" t="str">
        <f t="shared" si="0"/>
        <v>titleOfExposee</v>
      </c>
      <c r="AU12" s="35" t="str">
        <f t="shared" si="0"/>
        <v>useType</v>
      </c>
      <c r="AV12" s="35" t="str">
        <f t="shared" si="0"/>
        <v>useTypeCustomer</v>
      </c>
      <c r="AW12" s="35" t="str">
        <f t="shared" si="0"/>
        <v>useTypeNote</v>
      </c>
      <c r="AX12" s="35" t="str">
        <f t="shared" si="0"/>
        <v>vacancyReason</v>
      </c>
      <c r="AY12" s="35" t="str">
        <f t="shared" si="0"/>
        <v>address_label</v>
      </c>
      <c r="AZ12" s="35" t="str">
        <f t="shared" si="0"/>
        <v>address_floorLocation</v>
      </c>
      <c r="BA12" s="35" t="str">
        <f t="shared" si="0"/>
        <v>address_floor</v>
      </c>
      <c r="BB12" s="35" t="str">
        <f t="shared" si="0"/>
        <v>address_housenumber</v>
      </c>
      <c r="BC12" s="35" t="str">
        <f t="shared" si="0"/>
        <v>address_street</v>
      </c>
      <c r="BD12" s="35" t="str">
        <f t="shared" si="0"/>
        <v>address_district</v>
      </c>
      <c r="BE12" s="35" t="str">
        <f t="shared" si="0"/>
        <v>address_zip</v>
      </c>
      <c r="BF12" s="35" t="str">
        <f t="shared" si="0"/>
        <v>address_city</v>
      </c>
      <c r="BG12" s="35" t="str">
        <f t="shared" si="0"/>
        <v>address_region</v>
      </c>
      <c r="BH12" s="35" t="str">
        <f t="shared" si="0"/>
        <v>address_country</v>
      </c>
      <c r="BI12" s="35" t="str">
        <f t="shared" si="0"/>
        <v>address_latitude</v>
      </c>
      <c r="BJ12" s="35" t="str">
        <f t="shared" si="0"/>
        <v>address_longitude</v>
      </c>
      <c r="BK12" s="35" t="str">
        <f t="shared" si="0"/>
        <v>address_isPublic</v>
      </c>
    </row>
    <row r="13" spans="1:63" ht="18" customHeight="1" x14ac:dyDescent="0.25">
      <c r="A13" s="42" t="s">
        <v>72</v>
      </c>
      <c r="B13" s="35" t="s">
        <v>73</v>
      </c>
      <c r="C13" s="35" t="s">
        <v>73</v>
      </c>
      <c r="D13" s="35" t="s">
        <v>73</v>
      </c>
      <c r="E13" s="35" t="s">
        <v>73</v>
      </c>
      <c r="F13" s="35" t="s">
        <v>73</v>
      </c>
      <c r="G13" s="35" t="s">
        <v>73</v>
      </c>
      <c r="H13" s="35" t="s">
        <v>73</v>
      </c>
      <c r="I13" s="35" t="s">
        <v>73</v>
      </c>
      <c r="J13" s="35" t="s">
        <v>75</v>
      </c>
      <c r="K13" s="35" t="s">
        <v>76</v>
      </c>
      <c r="L13" s="35" t="s">
        <v>76</v>
      </c>
      <c r="M13" s="35" t="s">
        <v>76</v>
      </c>
      <c r="N13" s="35" t="s">
        <v>76</v>
      </c>
      <c r="O13" s="35" t="s">
        <v>75</v>
      </c>
      <c r="P13" s="35" t="s">
        <v>77</v>
      </c>
      <c r="Q13" s="35" t="s">
        <v>74</v>
      </c>
      <c r="R13" s="35" t="s">
        <v>77</v>
      </c>
      <c r="S13" s="35" t="s">
        <v>76</v>
      </c>
      <c r="T13" s="35" t="s">
        <v>76</v>
      </c>
      <c r="U13" s="35" t="s">
        <v>78</v>
      </c>
      <c r="V13" s="35" t="s">
        <v>76</v>
      </c>
      <c r="W13" s="35" t="s">
        <v>76</v>
      </c>
      <c r="X13" s="35" t="s">
        <v>75</v>
      </c>
      <c r="Y13" s="35" t="s">
        <v>76</v>
      </c>
      <c r="Z13" s="35" t="s">
        <v>76</v>
      </c>
      <c r="AA13" s="35" t="s">
        <v>74</v>
      </c>
      <c r="AB13" s="35" t="s">
        <v>74</v>
      </c>
      <c r="AC13" s="35" t="s">
        <v>74</v>
      </c>
      <c r="AD13" s="35" t="s">
        <v>80</v>
      </c>
      <c r="AE13" s="35" t="s">
        <v>79</v>
      </c>
      <c r="AF13" s="35" t="s">
        <v>77</v>
      </c>
      <c r="AG13" s="35" t="s">
        <v>77</v>
      </c>
      <c r="AH13" s="35" t="s">
        <v>79</v>
      </c>
      <c r="AI13" s="35" t="s">
        <v>78</v>
      </c>
      <c r="AJ13" s="35" t="s">
        <v>75</v>
      </c>
      <c r="AK13" s="35" t="s">
        <v>76</v>
      </c>
      <c r="AL13" s="35" t="s">
        <v>73</v>
      </c>
      <c r="AM13" s="35" t="s">
        <v>79</v>
      </c>
      <c r="AN13" s="35" t="s">
        <v>79</v>
      </c>
      <c r="AO13" s="35" t="s">
        <v>79</v>
      </c>
      <c r="AP13" s="35" t="s">
        <v>78</v>
      </c>
      <c r="AQ13" s="35" t="s">
        <v>75</v>
      </c>
      <c r="AR13" s="35" t="s">
        <v>75</v>
      </c>
      <c r="AS13" s="35" t="s">
        <v>76</v>
      </c>
      <c r="AT13" s="35" t="s">
        <v>73</v>
      </c>
      <c r="AU13" s="35" t="s">
        <v>75</v>
      </c>
      <c r="AV13" s="35" t="s">
        <v>73</v>
      </c>
      <c r="AW13" s="35" t="s">
        <v>73</v>
      </c>
      <c r="AX13" s="35" t="s">
        <v>75</v>
      </c>
      <c r="AY13" s="35" t="s">
        <v>73</v>
      </c>
      <c r="AZ13" s="35" t="s">
        <v>73</v>
      </c>
      <c r="BA13" s="35" t="s">
        <v>73</v>
      </c>
      <c r="BB13" s="35" t="s">
        <v>73</v>
      </c>
      <c r="BC13" s="35" t="s">
        <v>73</v>
      </c>
      <c r="BD13" s="35" t="s">
        <v>73</v>
      </c>
      <c r="BE13" s="35" t="s">
        <v>73</v>
      </c>
      <c r="BF13" s="35" t="s">
        <v>73</v>
      </c>
      <c r="BG13" s="35" t="s">
        <v>73</v>
      </c>
      <c r="BH13" s="35" t="s">
        <v>75</v>
      </c>
      <c r="BI13" s="35" t="s">
        <v>78</v>
      </c>
      <c r="BJ13" s="35" t="s">
        <v>78</v>
      </c>
      <c r="BK13" s="35" t="s">
        <v>76</v>
      </c>
    </row>
    <row r="14" spans="1:63" ht="18" customHeight="1" x14ac:dyDescent="0.25">
      <c r="A14" s="42" t="s">
        <v>81</v>
      </c>
      <c r="B14" s="35" t="s">
        <v>73</v>
      </c>
      <c r="C14" s="35" t="s">
        <v>73</v>
      </c>
      <c r="D14" s="35" t="s">
        <v>73</v>
      </c>
      <c r="E14" s="35" t="s">
        <v>73</v>
      </c>
      <c r="F14" s="35" t="s">
        <v>73</v>
      </c>
      <c r="G14" s="35" t="s">
        <v>73</v>
      </c>
      <c r="H14" s="35" t="s">
        <v>73</v>
      </c>
      <c r="I14" s="35" t="s">
        <v>73</v>
      </c>
      <c r="J14" s="35" t="s">
        <v>75</v>
      </c>
      <c r="K14" s="35" t="s">
        <v>76</v>
      </c>
      <c r="L14" s="35" t="s">
        <v>76</v>
      </c>
      <c r="M14" s="35" t="s">
        <v>76</v>
      </c>
      <c r="N14" s="35" t="s">
        <v>76</v>
      </c>
      <c r="O14" s="35" t="s">
        <v>75</v>
      </c>
      <c r="P14" s="35" t="s">
        <v>77</v>
      </c>
      <c r="Q14" s="35" t="s">
        <v>82</v>
      </c>
      <c r="R14" s="35" t="s">
        <v>77</v>
      </c>
      <c r="S14" s="35" t="s">
        <v>76</v>
      </c>
      <c r="T14" s="35" t="s">
        <v>76</v>
      </c>
      <c r="U14" s="35" t="s">
        <v>83</v>
      </c>
      <c r="V14" s="35" t="s">
        <v>76</v>
      </c>
      <c r="W14" s="35" t="s">
        <v>76</v>
      </c>
      <c r="X14" s="35" t="s">
        <v>75</v>
      </c>
      <c r="Y14" s="35" t="s">
        <v>76</v>
      </c>
      <c r="Z14" s="35" t="s">
        <v>76</v>
      </c>
      <c r="AA14" s="35" t="s">
        <v>82</v>
      </c>
      <c r="AB14" s="35" t="s">
        <v>82</v>
      </c>
      <c r="AC14" s="35" t="s">
        <v>82</v>
      </c>
      <c r="AD14" s="35" t="s">
        <v>80</v>
      </c>
      <c r="AE14" s="35" t="s">
        <v>84</v>
      </c>
      <c r="AF14" s="35" t="s">
        <v>77</v>
      </c>
      <c r="AG14" s="35" t="s">
        <v>77</v>
      </c>
      <c r="AH14" s="35" t="s">
        <v>84</v>
      </c>
      <c r="AI14" s="35" t="s">
        <v>83</v>
      </c>
      <c r="AJ14" s="35" t="s">
        <v>75</v>
      </c>
      <c r="AK14" s="35" t="s">
        <v>76</v>
      </c>
      <c r="AL14" s="35" t="s">
        <v>73</v>
      </c>
      <c r="AM14" s="35" t="s">
        <v>84</v>
      </c>
      <c r="AN14" s="35" t="s">
        <v>84</v>
      </c>
      <c r="AO14" s="35" t="s">
        <v>84</v>
      </c>
      <c r="AP14" s="35" t="s">
        <v>83</v>
      </c>
      <c r="AQ14" s="35" t="s">
        <v>75</v>
      </c>
      <c r="AR14" s="35" t="s">
        <v>75</v>
      </c>
      <c r="AS14" s="35" t="s">
        <v>76</v>
      </c>
      <c r="AT14" s="35" t="s">
        <v>73</v>
      </c>
      <c r="AU14" s="35" t="s">
        <v>75</v>
      </c>
      <c r="AV14" s="35" t="s">
        <v>73</v>
      </c>
      <c r="AW14" s="35" t="s">
        <v>73</v>
      </c>
      <c r="AX14" s="35" t="s">
        <v>75</v>
      </c>
      <c r="AY14" s="35" t="s">
        <v>73</v>
      </c>
      <c r="AZ14" s="35" t="s">
        <v>73</v>
      </c>
      <c r="BA14" s="35" t="s">
        <v>73</v>
      </c>
      <c r="BB14" s="35" t="s">
        <v>73</v>
      </c>
      <c r="BC14" s="35" t="s">
        <v>73</v>
      </c>
      <c r="BD14" s="35" t="s">
        <v>73</v>
      </c>
      <c r="BE14" s="35" t="s">
        <v>73</v>
      </c>
      <c r="BF14" s="35" t="s">
        <v>73</v>
      </c>
      <c r="BG14" s="35" t="s">
        <v>73</v>
      </c>
      <c r="BH14" s="35" t="s">
        <v>75</v>
      </c>
      <c r="BI14" s="35" t="s">
        <v>78</v>
      </c>
      <c r="BJ14" s="35" t="s">
        <v>78</v>
      </c>
      <c r="BK14" s="35" t="s">
        <v>76</v>
      </c>
    </row>
    <row r="15" spans="1:63" ht="18" customHeight="1" x14ac:dyDescent="0.25">
      <c r="A15" s="42" t="s">
        <v>5404</v>
      </c>
      <c r="B15" s="35" t="str">
        <f>IF(OR(B13="Decimal",B13="Percentage"),"REAL",IF(OR(B13="Boolean",B13="Integer"),"INTEGER","TEXT"))</f>
        <v>TEXT</v>
      </c>
      <c r="C15" s="35" t="str">
        <f>IF(OR(C13="Decimal",C13="Percentage"),"REAL",IF(OR(C13="Boolean",C13="Integer"),"INTEGER","TEXT"))</f>
        <v>TEXT</v>
      </c>
      <c r="D15" s="35" t="str">
        <f>IF(OR(D13="Decimal",D13="Percentage"),"REAL",IF(OR(D13="Boolean",D13="Integer"),"INTEGER","TEXT"))</f>
        <v>TEXT</v>
      </c>
      <c r="E15" s="35" t="str">
        <f>IF(OR(E13="Decimal",E13="Percentage"),"REAL",IF(OR(E13="Boolean",E13="Integer"),"INTEGER","TEXT"))</f>
        <v>TEXT</v>
      </c>
      <c r="F15" s="35" t="str">
        <f>IF(OR(F13="Decimal",F13="Percentage"),"REAL",IF(OR(F13="Boolean",F13="Integer"),"INTEGER","TEXT"))</f>
        <v>TEXT</v>
      </c>
      <c r="G15" s="35" t="str">
        <f t="shared" ref="G15:BK15" si="1">IF(OR(G13="Decimal",G13="Percentage"),"REAL",IF(OR(G13="Boolean",G13="Integer"),"INTEGER","TEXT"))</f>
        <v>TEXT</v>
      </c>
      <c r="H15" s="35" t="str">
        <f t="shared" si="1"/>
        <v>TEXT</v>
      </c>
      <c r="I15" s="35" t="str">
        <f t="shared" si="1"/>
        <v>TEXT</v>
      </c>
      <c r="J15" s="35" t="str">
        <f t="shared" si="1"/>
        <v>TEXT</v>
      </c>
      <c r="K15" s="35" t="str">
        <f t="shared" si="1"/>
        <v>INTEGER</v>
      </c>
      <c r="L15" s="35" t="str">
        <f t="shared" si="1"/>
        <v>INTEGER</v>
      </c>
      <c r="M15" s="35" t="str">
        <f t="shared" si="1"/>
        <v>INTEGER</v>
      </c>
      <c r="N15" s="35" t="str">
        <f t="shared" si="1"/>
        <v>INTEGER</v>
      </c>
      <c r="O15" s="35" t="str">
        <f t="shared" si="1"/>
        <v>TEXT</v>
      </c>
      <c r="P15" s="35" t="str">
        <f t="shared" si="1"/>
        <v>TEXT</v>
      </c>
      <c r="Q15" s="35" t="str">
        <f t="shared" si="1"/>
        <v>TEXT</v>
      </c>
      <c r="R15" s="35" t="str">
        <f t="shared" si="1"/>
        <v>TEXT</v>
      </c>
      <c r="S15" s="35" t="str">
        <f t="shared" si="1"/>
        <v>INTEGER</v>
      </c>
      <c r="T15" s="35" t="str">
        <f t="shared" si="1"/>
        <v>INTEGER</v>
      </c>
      <c r="U15" s="35" t="str">
        <f t="shared" si="1"/>
        <v>REAL</v>
      </c>
      <c r="V15" s="35" t="str">
        <f t="shared" si="1"/>
        <v>INTEGER</v>
      </c>
      <c r="W15" s="35" t="str">
        <f t="shared" si="1"/>
        <v>INTEGER</v>
      </c>
      <c r="X15" s="35" t="str">
        <f t="shared" si="1"/>
        <v>TEXT</v>
      </c>
      <c r="Y15" s="35" t="str">
        <f t="shared" si="1"/>
        <v>INTEGER</v>
      </c>
      <c r="Z15" s="35" t="str">
        <f t="shared" si="1"/>
        <v>INTEGER</v>
      </c>
      <c r="AA15" s="35" t="str">
        <f t="shared" si="1"/>
        <v>TEXT</v>
      </c>
      <c r="AB15" s="35" t="str">
        <f t="shared" si="1"/>
        <v>TEXT</v>
      </c>
      <c r="AC15" s="35" t="str">
        <f t="shared" si="1"/>
        <v>TEXT</v>
      </c>
      <c r="AD15" s="35" t="str">
        <f t="shared" si="1"/>
        <v>TEXT</v>
      </c>
      <c r="AE15" s="35" t="str">
        <f t="shared" si="1"/>
        <v>INTEGER</v>
      </c>
      <c r="AF15" s="35" t="str">
        <f t="shared" si="1"/>
        <v>TEXT</v>
      </c>
      <c r="AG15" s="35" t="str">
        <f t="shared" si="1"/>
        <v>TEXT</v>
      </c>
      <c r="AH15" s="35" t="str">
        <f t="shared" si="1"/>
        <v>INTEGER</v>
      </c>
      <c r="AI15" s="35" t="str">
        <f t="shared" si="1"/>
        <v>REAL</v>
      </c>
      <c r="AJ15" s="35" t="str">
        <f t="shared" si="1"/>
        <v>TEXT</v>
      </c>
      <c r="AK15" s="35" t="str">
        <f t="shared" si="1"/>
        <v>INTEGER</v>
      </c>
      <c r="AL15" s="35" t="str">
        <f t="shared" si="1"/>
        <v>TEXT</v>
      </c>
      <c r="AM15" s="35" t="str">
        <f t="shared" si="1"/>
        <v>INTEGER</v>
      </c>
      <c r="AN15" s="35" t="str">
        <f t="shared" si="1"/>
        <v>INTEGER</v>
      </c>
      <c r="AO15" s="35" t="str">
        <f t="shared" si="1"/>
        <v>INTEGER</v>
      </c>
      <c r="AP15" s="35" t="str">
        <f t="shared" si="1"/>
        <v>REAL</v>
      </c>
      <c r="AQ15" s="35" t="str">
        <f t="shared" si="1"/>
        <v>TEXT</v>
      </c>
      <c r="AR15" s="35" t="str">
        <f t="shared" si="1"/>
        <v>TEXT</v>
      </c>
      <c r="AS15" s="35" t="str">
        <f t="shared" si="1"/>
        <v>INTEGER</v>
      </c>
      <c r="AT15" s="35" t="str">
        <f t="shared" si="1"/>
        <v>TEXT</v>
      </c>
      <c r="AU15" s="35" t="str">
        <f t="shared" si="1"/>
        <v>TEXT</v>
      </c>
      <c r="AV15" s="35" t="str">
        <f t="shared" si="1"/>
        <v>TEXT</v>
      </c>
      <c r="AW15" s="35" t="str">
        <f t="shared" si="1"/>
        <v>TEXT</v>
      </c>
      <c r="AX15" s="35" t="str">
        <f t="shared" si="1"/>
        <v>TEXT</v>
      </c>
      <c r="AY15" s="35" t="str">
        <f t="shared" si="1"/>
        <v>TEXT</v>
      </c>
      <c r="AZ15" s="35" t="str">
        <f t="shared" si="1"/>
        <v>TEXT</v>
      </c>
      <c r="BA15" s="35" t="str">
        <f t="shared" si="1"/>
        <v>TEXT</v>
      </c>
      <c r="BB15" s="35" t="str">
        <f t="shared" si="1"/>
        <v>TEXT</v>
      </c>
      <c r="BC15" s="35" t="str">
        <f t="shared" si="1"/>
        <v>TEXT</v>
      </c>
      <c r="BD15" s="35" t="str">
        <f t="shared" si="1"/>
        <v>TEXT</v>
      </c>
      <c r="BE15" s="35" t="str">
        <f t="shared" si="1"/>
        <v>TEXT</v>
      </c>
      <c r="BF15" s="35" t="str">
        <f t="shared" si="1"/>
        <v>TEXT</v>
      </c>
      <c r="BG15" s="35" t="str">
        <f t="shared" si="1"/>
        <v>TEXT</v>
      </c>
      <c r="BH15" s="35" t="str">
        <f t="shared" si="1"/>
        <v>TEXT</v>
      </c>
      <c r="BI15" s="35" t="str">
        <f t="shared" si="1"/>
        <v>REAL</v>
      </c>
      <c r="BJ15" s="35" t="str">
        <f t="shared" si="1"/>
        <v>REAL</v>
      </c>
      <c r="BK15" s="35" t="str">
        <f t="shared" si="1"/>
        <v>INTEGER</v>
      </c>
    </row>
    <row r="16" spans="1:63" ht="18" customHeight="1" x14ac:dyDescent="0.25">
      <c r="A16" s="42" t="s">
        <v>85</v>
      </c>
      <c r="B16" s="35" t="s">
        <v>32</v>
      </c>
      <c r="C16" s="35" t="s">
        <v>32</v>
      </c>
      <c r="D16" s="35" t="s">
        <v>32</v>
      </c>
      <c r="E16" s="35" t="s">
        <v>32</v>
      </c>
      <c r="F16" s="35" t="s">
        <v>32</v>
      </c>
      <c r="G16" s="35" t="s">
        <v>32</v>
      </c>
      <c r="H16" s="35" t="s">
        <v>32</v>
      </c>
      <c r="I16" s="35" t="s">
        <v>32</v>
      </c>
      <c r="J16" s="35" t="s">
        <v>2236</v>
      </c>
      <c r="K16" s="35" t="s">
        <v>32</v>
      </c>
      <c r="L16" s="35" t="s">
        <v>32</v>
      </c>
      <c r="M16" s="35" t="s">
        <v>32</v>
      </c>
      <c r="N16" s="35" t="s">
        <v>32</v>
      </c>
      <c r="O16" s="35" t="s">
        <v>1232</v>
      </c>
      <c r="P16" s="35" t="s">
        <v>32</v>
      </c>
      <c r="Q16" s="35" t="s">
        <v>32</v>
      </c>
      <c r="R16" s="35" t="s">
        <v>32</v>
      </c>
      <c r="S16" s="35" t="s">
        <v>32</v>
      </c>
      <c r="T16" s="35" t="s">
        <v>32</v>
      </c>
      <c r="U16" s="35" t="s">
        <v>32</v>
      </c>
      <c r="V16" s="35" t="s">
        <v>32</v>
      </c>
      <c r="W16" s="35" t="s">
        <v>32</v>
      </c>
      <c r="X16" s="35" t="s">
        <v>1235</v>
      </c>
      <c r="Y16" s="35" t="s">
        <v>32</v>
      </c>
      <c r="Z16" s="35" t="s">
        <v>32</v>
      </c>
      <c r="AA16" s="35" t="s">
        <v>32</v>
      </c>
      <c r="AB16" s="35" t="s">
        <v>32</v>
      </c>
      <c r="AC16" s="35" t="s">
        <v>32</v>
      </c>
      <c r="AD16" s="35" t="s">
        <v>32</v>
      </c>
      <c r="AE16" s="35" t="s">
        <v>32</v>
      </c>
      <c r="AF16" s="35" t="s">
        <v>32</v>
      </c>
      <c r="AG16" s="35" t="s">
        <v>32</v>
      </c>
      <c r="AH16" s="35" t="s">
        <v>32</v>
      </c>
      <c r="AI16" s="35" t="s">
        <v>32</v>
      </c>
      <c r="AJ16" s="35" t="s">
        <v>1238</v>
      </c>
      <c r="AK16" s="35" t="s">
        <v>32</v>
      </c>
      <c r="AL16" s="35" t="s">
        <v>32</v>
      </c>
      <c r="AM16" s="35" t="s">
        <v>32</v>
      </c>
      <c r="AN16" s="35" t="s">
        <v>32</v>
      </c>
      <c r="AO16" s="35" t="s">
        <v>32</v>
      </c>
      <c r="AP16" s="35" t="s">
        <v>32</v>
      </c>
      <c r="AQ16" s="35" t="s">
        <v>2078</v>
      </c>
      <c r="AR16" s="35" t="s">
        <v>2237</v>
      </c>
      <c r="AS16" s="35" t="s">
        <v>32</v>
      </c>
      <c r="AT16" s="35" t="s">
        <v>32</v>
      </c>
      <c r="AU16" s="35" t="s">
        <v>2080</v>
      </c>
      <c r="AV16" s="35" t="s">
        <v>32</v>
      </c>
      <c r="AW16" s="35" t="s">
        <v>32</v>
      </c>
      <c r="AX16" s="35" t="s">
        <v>2238</v>
      </c>
      <c r="AY16" s="35" t="s">
        <v>32</v>
      </c>
      <c r="AZ16" s="35" t="s">
        <v>32</v>
      </c>
      <c r="BA16" s="35" t="s">
        <v>32</v>
      </c>
      <c r="BB16" s="35" t="s">
        <v>32</v>
      </c>
      <c r="BC16" s="35" t="s">
        <v>32</v>
      </c>
      <c r="BD16" s="35" t="s">
        <v>32</v>
      </c>
      <c r="BE16" s="35" t="s">
        <v>32</v>
      </c>
      <c r="BF16" s="35" t="s">
        <v>32</v>
      </c>
      <c r="BG16" s="35" t="s">
        <v>32</v>
      </c>
      <c r="BH16" s="35" t="s">
        <v>5281</v>
      </c>
      <c r="BI16" s="35" t="s">
        <v>32</v>
      </c>
      <c r="BJ16" s="35" t="s">
        <v>32</v>
      </c>
      <c r="BK16" s="35" t="s">
        <v>32</v>
      </c>
    </row>
    <row r="17" spans="1:63" ht="18" customHeight="1" x14ac:dyDescent="0.25">
      <c r="A17" s="42" t="s">
        <v>89</v>
      </c>
      <c r="B17" s="35" t="s">
        <v>126</v>
      </c>
      <c r="C17" s="35" t="s">
        <v>126</v>
      </c>
      <c r="D17" s="35" t="s">
        <v>126</v>
      </c>
      <c r="E17" s="35" t="s">
        <v>126</v>
      </c>
      <c r="F17" s="35" t="s">
        <v>126</v>
      </c>
      <c r="G17" s="35" t="s">
        <v>90</v>
      </c>
      <c r="H17" s="35" t="s">
        <v>126</v>
      </c>
      <c r="I17" s="35" t="s">
        <v>126</v>
      </c>
      <c r="J17" s="35" t="s">
        <v>2239</v>
      </c>
      <c r="K17" s="35" t="s">
        <v>95</v>
      </c>
      <c r="L17" s="35" t="s">
        <v>95</v>
      </c>
      <c r="M17" s="35" t="s">
        <v>95</v>
      </c>
      <c r="N17" s="35" t="s">
        <v>95</v>
      </c>
      <c r="O17" s="35" t="s">
        <v>100</v>
      </c>
      <c r="P17" s="35" t="s">
        <v>2240</v>
      </c>
      <c r="Q17" s="35" t="s">
        <v>2241</v>
      </c>
      <c r="R17" s="35" t="s">
        <v>2242</v>
      </c>
      <c r="S17" s="35" t="s">
        <v>102</v>
      </c>
      <c r="T17" s="35" t="s">
        <v>102</v>
      </c>
      <c r="U17" s="35" t="s">
        <v>2243</v>
      </c>
      <c r="V17" s="35" t="s">
        <v>95</v>
      </c>
      <c r="W17" s="35" t="s">
        <v>95</v>
      </c>
      <c r="X17" s="35" t="s">
        <v>1534</v>
      </c>
      <c r="Y17" s="35" t="s">
        <v>102</v>
      </c>
      <c r="Z17" s="35" t="s">
        <v>95</v>
      </c>
      <c r="AA17" s="35" t="s">
        <v>2244</v>
      </c>
      <c r="AB17" s="35" t="s">
        <v>2245</v>
      </c>
      <c r="AC17" s="35" t="s">
        <v>2246</v>
      </c>
      <c r="AD17" s="35" t="s">
        <v>2247</v>
      </c>
      <c r="AE17" s="35" t="s">
        <v>2248</v>
      </c>
      <c r="AF17" s="35" t="s">
        <v>2249</v>
      </c>
      <c r="AG17" s="35" t="s">
        <v>2250</v>
      </c>
      <c r="AH17" s="35" t="s">
        <v>2251</v>
      </c>
      <c r="AI17" s="35" t="s">
        <v>2252</v>
      </c>
      <c r="AJ17" s="35" t="s">
        <v>100</v>
      </c>
      <c r="AK17" s="35" t="s">
        <v>102</v>
      </c>
      <c r="AL17" s="35" t="s">
        <v>93</v>
      </c>
      <c r="AM17" s="35" t="s">
        <v>2253</v>
      </c>
      <c r="AN17" s="35" t="s">
        <v>2254</v>
      </c>
      <c r="AO17" s="35" t="s">
        <v>2255</v>
      </c>
      <c r="AP17" s="35" t="s">
        <v>2256</v>
      </c>
      <c r="AQ17" s="35" t="s">
        <v>2147</v>
      </c>
      <c r="AR17" s="35" t="s">
        <v>2257</v>
      </c>
      <c r="AS17" s="35" t="s">
        <v>102</v>
      </c>
      <c r="AT17" s="35" t="s">
        <v>93</v>
      </c>
      <c r="AU17" s="35" t="s">
        <v>2258</v>
      </c>
      <c r="AV17" s="35" t="s">
        <v>126</v>
      </c>
      <c r="AW17" s="35" t="s">
        <v>93</v>
      </c>
      <c r="AX17" s="35" t="s">
        <v>2259</v>
      </c>
      <c r="AY17" s="35" t="s">
        <v>126</v>
      </c>
      <c r="AZ17" s="35" t="s">
        <v>93</v>
      </c>
      <c r="BA17" s="35" t="s">
        <v>90</v>
      </c>
      <c r="BB17" s="35" t="s">
        <v>90</v>
      </c>
      <c r="BC17" s="35" t="s">
        <v>90</v>
      </c>
      <c r="BD17" s="35" t="s">
        <v>126</v>
      </c>
      <c r="BE17" s="35" t="s">
        <v>93</v>
      </c>
      <c r="BF17" s="35" t="s">
        <v>93</v>
      </c>
      <c r="BG17" s="35" t="s">
        <v>93</v>
      </c>
      <c r="BH17" s="35" t="s">
        <v>3878</v>
      </c>
      <c r="BI17" s="35" t="s">
        <v>5073</v>
      </c>
      <c r="BJ17" s="35" t="s">
        <v>5074</v>
      </c>
      <c r="BK17" s="35" t="s">
        <v>102</v>
      </c>
    </row>
    <row r="18" spans="1:63" ht="18" customHeight="1" x14ac:dyDescent="0.25">
      <c r="A18" s="42" t="s">
        <v>89</v>
      </c>
      <c r="B18" s="35" t="s">
        <v>90</v>
      </c>
      <c r="C18" s="35" t="s">
        <v>93</v>
      </c>
      <c r="D18" s="35" t="s">
        <v>93</v>
      </c>
      <c r="E18" s="35" t="s">
        <v>93</v>
      </c>
      <c r="F18" s="35" t="s">
        <v>93</v>
      </c>
      <c r="G18" s="35" t="s">
        <v>93</v>
      </c>
      <c r="H18" s="35" t="s">
        <v>126</v>
      </c>
      <c r="I18" s="35" t="s">
        <v>93</v>
      </c>
      <c r="J18" s="35" t="s">
        <v>2260</v>
      </c>
      <c r="K18" s="35" t="s">
        <v>95</v>
      </c>
      <c r="L18" s="35" t="s">
        <v>102</v>
      </c>
      <c r="M18" s="35" t="s">
        <v>102</v>
      </c>
      <c r="N18" s="35" t="s">
        <v>95</v>
      </c>
      <c r="O18" s="35" t="s">
        <v>2261</v>
      </c>
      <c r="P18" s="35" t="s">
        <v>2262</v>
      </c>
      <c r="Q18" s="35" t="s">
        <v>2263</v>
      </c>
      <c r="R18" s="35" t="s">
        <v>2264</v>
      </c>
      <c r="S18" s="35" t="s">
        <v>102</v>
      </c>
      <c r="T18" s="35" t="s">
        <v>95</v>
      </c>
      <c r="U18" s="35" t="s">
        <v>2265</v>
      </c>
      <c r="V18" s="35" t="s">
        <v>102</v>
      </c>
      <c r="W18" s="35" t="s">
        <v>102</v>
      </c>
      <c r="X18" s="35" t="s">
        <v>1339</v>
      </c>
      <c r="Y18" s="35" t="s">
        <v>95</v>
      </c>
      <c r="Z18" s="35" t="s">
        <v>102</v>
      </c>
      <c r="AA18" s="35" t="s">
        <v>2266</v>
      </c>
      <c r="AB18" s="35" t="s">
        <v>2267</v>
      </c>
      <c r="AC18" s="35" t="s">
        <v>2268</v>
      </c>
      <c r="AD18" s="35" t="s">
        <v>2269</v>
      </c>
      <c r="AE18" s="35" t="s">
        <v>2270</v>
      </c>
      <c r="AF18" s="35" t="s">
        <v>2271</v>
      </c>
      <c r="AG18" s="35" t="s">
        <v>2272</v>
      </c>
      <c r="AH18" s="35" t="s">
        <v>2273</v>
      </c>
      <c r="AI18" s="35" t="s">
        <v>2274</v>
      </c>
      <c r="AJ18" s="35" t="s">
        <v>2275</v>
      </c>
      <c r="AK18" s="35" t="s">
        <v>95</v>
      </c>
      <c r="AL18" s="35" t="s">
        <v>90</v>
      </c>
      <c r="AM18" s="35" t="s">
        <v>2276</v>
      </c>
      <c r="AN18" s="35" t="s">
        <v>2277</v>
      </c>
      <c r="AO18" s="35" t="s">
        <v>2278</v>
      </c>
      <c r="AP18" s="35" t="s">
        <v>2279</v>
      </c>
      <c r="AQ18" s="35" t="s">
        <v>2147</v>
      </c>
      <c r="AR18" s="35" t="s">
        <v>2280</v>
      </c>
      <c r="AS18" s="35" t="s">
        <v>102</v>
      </c>
      <c r="AT18" s="35" t="s">
        <v>90</v>
      </c>
      <c r="AU18" s="35" t="s">
        <v>2118</v>
      </c>
      <c r="AV18" s="35" t="s">
        <v>126</v>
      </c>
      <c r="AW18" s="35" t="s">
        <v>90</v>
      </c>
      <c r="AX18" s="35" t="s">
        <v>2281</v>
      </c>
      <c r="AY18" s="35" t="s">
        <v>93</v>
      </c>
      <c r="AZ18" s="35" t="s">
        <v>126</v>
      </c>
      <c r="BA18" s="35" t="s">
        <v>126</v>
      </c>
      <c r="BB18" s="35" t="s">
        <v>93</v>
      </c>
      <c r="BC18" s="35" t="s">
        <v>90</v>
      </c>
      <c r="BD18" s="35" t="s">
        <v>126</v>
      </c>
      <c r="BE18" s="35" t="s">
        <v>93</v>
      </c>
      <c r="BF18" s="35" t="s">
        <v>90</v>
      </c>
      <c r="BG18" s="35" t="s">
        <v>93</v>
      </c>
      <c r="BH18" s="35" t="s">
        <v>3975</v>
      </c>
      <c r="BI18" s="35" t="s">
        <v>5079</v>
      </c>
      <c r="BJ18" s="35" t="s">
        <v>5080</v>
      </c>
      <c r="BK18" s="35" t="s">
        <v>95</v>
      </c>
    </row>
    <row r="19" spans="1:63" ht="18" customHeight="1" x14ac:dyDescent="0.25">
      <c r="A19" s="42" t="s">
        <v>89</v>
      </c>
      <c r="B19" s="35" t="s">
        <v>93</v>
      </c>
      <c r="C19" s="35" t="s">
        <v>90</v>
      </c>
      <c r="D19" s="35" t="s">
        <v>90</v>
      </c>
      <c r="E19" s="35" t="s">
        <v>90</v>
      </c>
      <c r="F19" s="35" t="s">
        <v>90</v>
      </c>
      <c r="G19" s="35" t="s">
        <v>90</v>
      </c>
      <c r="H19" s="35" t="s">
        <v>93</v>
      </c>
      <c r="I19" s="35" t="s">
        <v>90</v>
      </c>
      <c r="J19" s="35" t="s">
        <v>2239</v>
      </c>
      <c r="K19" s="35" t="s">
        <v>102</v>
      </c>
      <c r="L19" s="35" t="s">
        <v>102</v>
      </c>
      <c r="M19" s="35" t="s">
        <v>95</v>
      </c>
      <c r="N19" s="35" t="s">
        <v>102</v>
      </c>
      <c r="O19" s="35" t="s">
        <v>100</v>
      </c>
      <c r="P19" s="35" t="s">
        <v>2282</v>
      </c>
      <c r="Q19" s="35" t="s">
        <v>2283</v>
      </c>
      <c r="R19" s="35" t="s">
        <v>2284</v>
      </c>
      <c r="S19" s="35" t="s">
        <v>102</v>
      </c>
      <c r="T19" s="35" t="s">
        <v>95</v>
      </c>
      <c r="U19" s="35" t="s">
        <v>2285</v>
      </c>
      <c r="V19" s="35" t="s">
        <v>102</v>
      </c>
      <c r="W19" s="35" t="s">
        <v>95</v>
      </c>
      <c r="X19" s="35" t="s">
        <v>2143</v>
      </c>
      <c r="Y19" s="35" t="s">
        <v>102</v>
      </c>
      <c r="Z19" s="35" t="s">
        <v>102</v>
      </c>
      <c r="AA19" s="35" t="s">
        <v>2286</v>
      </c>
      <c r="AB19" s="35" t="s">
        <v>2287</v>
      </c>
      <c r="AC19" s="35" t="s">
        <v>2288</v>
      </c>
      <c r="AD19" s="35" t="s">
        <v>2289</v>
      </c>
      <c r="AE19" s="35" t="s">
        <v>2290</v>
      </c>
      <c r="AF19" s="35" t="s">
        <v>2291</v>
      </c>
      <c r="AG19" s="35" t="s">
        <v>2292</v>
      </c>
      <c r="AH19" s="35" t="s">
        <v>2293</v>
      </c>
      <c r="AI19" s="35" t="s">
        <v>2294</v>
      </c>
      <c r="AJ19" s="35" t="s">
        <v>100</v>
      </c>
      <c r="AK19" s="35" t="s">
        <v>102</v>
      </c>
      <c r="AL19" s="35" t="s">
        <v>90</v>
      </c>
      <c r="AM19" s="35" t="s">
        <v>2295</v>
      </c>
      <c r="AN19" s="35" t="s">
        <v>2296</v>
      </c>
      <c r="AO19" s="35" t="s">
        <v>2297</v>
      </c>
      <c r="AP19" s="35" t="s">
        <v>2298</v>
      </c>
      <c r="AQ19" s="35" t="s">
        <v>2299</v>
      </c>
      <c r="AR19" s="35" t="s">
        <v>2257</v>
      </c>
      <c r="AS19" s="35" t="s">
        <v>102</v>
      </c>
      <c r="AT19" s="35" t="s">
        <v>93</v>
      </c>
      <c r="AU19" s="35" t="s">
        <v>2300</v>
      </c>
      <c r="AV19" s="35" t="s">
        <v>126</v>
      </c>
      <c r="AW19" s="35" t="s">
        <v>126</v>
      </c>
      <c r="AX19" s="35" t="s">
        <v>2301</v>
      </c>
      <c r="AY19" s="35" t="s">
        <v>93</v>
      </c>
      <c r="AZ19" s="35" t="s">
        <v>126</v>
      </c>
      <c r="BA19" s="35" t="s">
        <v>90</v>
      </c>
      <c r="BB19" s="35" t="s">
        <v>126</v>
      </c>
      <c r="BC19" s="35" t="s">
        <v>126</v>
      </c>
      <c r="BD19" s="35" t="s">
        <v>126</v>
      </c>
      <c r="BE19" s="35" t="s">
        <v>93</v>
      </c>
      <c r="BF19" s="35" t="s">
        <v>126</v>
      </c>
      <c r="BG19" s="35" t="s">
        <v>126</v>
      </c>
      <c r="BH19" s="35" t="s">
        <v>3996</v>
      </c>
      <c r="BI19" s="35" t="s">
        <v>5085</v>
      </c>
      <c r="BJ19" s="35" t="s">
        <v>5086</v>
      </c>
      <c r="BK19" s="35" t="s">
        <v>102</v>
      </c>
    </row>
  </sheetData>
  <mergeCells count="21">
    <mergeCell ref="AD1:AE1"/>
    <mergeCell ref="A1:B1"/>
    <mergeCell ref="C1:D1"/>
    <mergeCell ref="L1:M1"/>
    <mergeCell ref="N1:O1"/>
    <mergeCell ref="P1:Q1"/>
    <mergeCell ref="R1:S1"/>
    <mergeCell ref="T1:U1"/>
    <mergeCell ref="V1:W1"/>
    <mergeCell ref="X1:Y1"/>
    <mergeCell ref="Z1:AA1"/>
    <mergeCell ref="AB1:AC1"/>
    <mergeCell ref="AR1:AS1"/>
    <mergeCell ref="AT1:AU1"/>
    <mergeCell ref="AV1:AW1"/>
    <mergeCell ref="AF1:AG1"/>
    <mergeCell ref="AH1:AI1"/>
    <mergeCell ref="AJ1:AK1"/>
    <mergeCell ref="AL1:AM1"/>
    <mergeCell ref="AN1:AO1"/>
    <mergeCell ref="AP1:AQ1"/>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8" width="23.7109375" style="1" customWidth="1"/>
    <col min="9" max="16384" width="11.42578125" style="1"/>
  </cols>
  <sheetData>
    <row r="1" spans="1:8" ht="37.5" customHeight="1" x14ac:dyDescent="0.25">
      <c r="A1" s="52" t="s">
        <v>5417</v>
      </c>
      <c r="B1" s="52"/>
      <c r="C1" s="53" t="s">
        <v>5492</v>
      </c>
      <c r="D1" s="53"/>
      <c r="E1" s="33"/>
      <c r="F1" s="33"/>
      <c r="G1" s="33"/>
      <c r="H1" s="33"/>
    </row>
    <row r="2" spans="1:8" ht="213.75" customHeight="1" x14ac:dyDescent="0.25">
      <c r="A2" s="6" t="s">
        <v>0</v>
      </c>
      <c r="B2" s="8" t="s">
        <v>4625</v>
      </c>
      <c r="C2" s="8" t="s">
        <v>4630</v>
      </c>
      <c r="D2" s="8" t="s">
        <v>5398</v>
      </c>
      <c r="E2" s="8" t="s">
        <v>5410</v>
      </c>
      <c r="F2" s="8" t="s">
        <v>478</v>
      </c>
      <c r="G2" s="8" t="s">
        <v>3</v>
      </c>
      <c r="H2" s="8" t="s">
        <v>4</v>
      </c>
    </row>
    <row r="3" spans="1:8" ht="18" customHeight="1" x14ac:dyDescent="0.25">
      <c r="A3" s="10" t="s">
        <v>4623</v>
      </c>
      <c r="B3" s="4" t="s">
        <v>4624</v>
      </c>
      <c r="C3" s="4" t="s">
        <v>4624</v>
      </c>
      <c r="D3" s="4" t="s">
        <v>4624</v>
      </c>
      <c r="E3" s="4" t="s">
        <v>4624</v>
      </c>
      <c r="F3" s="4" t="s">
        <v>4624</v>
      </c>
      <c r="G3" s="24"/>
      <c r="H3" s="24"/>
    </row>
    <row r="4" spans="1:8" ht="18" customHeight="1" x14ac:dyDescent="0.25">
      <c r="A4" s="10" t="s">
        <v>28</v>
      </c>
      <c r="B4" s="35" t="s">
        <v>535</v>
      </c>
      <c r="C4" s="35" t="s">
        <v>4628</v>
      </c>
      <c r="D4" s="35" t="s">
        <v>5399</v>
      </c>
      <c r="E4" s="35" t="s">
        <v>5411</v>
      </c>
      <c r="F4" s="35" t="s">
        <v>5413</v>
      </c>
      <c r="G4" s="35" t="s">
        <v>32</v>
      </c>
      <c r="H4" s="35" t="s">
        <v>32</v>
      </c>
    </row>
    <row r="5" spans="1:8" s="37" customFormat="1" ht="90" customHeight="1" x14ac:dyDescent="0.25">
      <c r="A5" s="42" t="s">
        <v>33</v>
      </c>
      <c r="B5" s="24" t="s">
        <v>4666</v>
      </c>
      <c r="C5" s="24" t="s">
        <v>4811</v>
      </c>
      <c r="D5" s="24" t="s">
        <v>5400</v>
      </c>
      <c r="E5" s="24" t="s">
        <v>5412</v>
      </c>
      <c r="F5" s="24" t="s">
        <v>5414</v>
      </c>
      <c r="G5" s="24" t="s">
        <v>32</v>
      </c>
      <c r="H5" s="24" t="s">
        <v>32</v>
      </c>
    </row>
    <row r="6" spans="1:8" ht="18" customHeight="1" x14ac:dyDescent="0.25">
      <c r="A6" s="10" t="s">
        <v>34</v>
      </c>
      <c r="B6" s="35"/>
      <c r="C6" s="35" t="s">
        <v>32</v>
      </c>
      <c r="D6" s="35" t="s">
        <v>32</v>
      </c>
      <c r="E6" s="35" t="s">
        <v>32</v>
      </c>
      <c r="F6" s="35" t="s">
        <v>32</v>
      </c>
      <c r="G6" s="35" t="s">
        <v>32</v>
      </c>
      <c r="H6" s="35" t="s">
        <v>32</v>
      </c>
    </row>
    <row r="7" spans="1:8" ht="18" customHeight="1" x14ac:dyDescent="0.25">
      <c r="A7" s="10" t="s">
        <v>36</v>
      </c>
      <c r="B7" s="35" t="s">
        <v>32</v>
      </c>
      <c r="C7" s="35" t="s">
        <v>4629</v>
      </c>
      <c r="D7" s="35"/>
      <c r="E7" s="35"/>
      <c r="F7" s="35" t="s">
        <v>32</v>
      </c>
      <c r="G7" s="35" t="s">
        <v>32</v>
      </c>
      <c r="H7" s="35" t="s">
        <v>32</v>
      </c>
    </row>
    <row r="8" spans="1:8" s="37" customFormat="1" ht="90" customHeight="1" x14ac:dyDescent="0.25">
      <c r="A8" s="42" t="s">
        <v>41</v>
      </c>
      <c r="B8" s="24" t="s">
        <v>4667</v>
      </c>
      <c r="C8" s="24" t="s">
        <v>4812</v>
      </c>
      <c r="D8" s="24"/>
      <c r="E8" s="24"/>
      <c r="F8" s="24" t="s">
        <v>32</v>
      </c>
      <c r="G8" s="24" t="s">
        <v>32</v>
      </c>
      <c r="H8" s="24" t="s">
        <v>32</v>
      </c>
    </row>
    <row r="9" spans="1:8" ht="18" customHeight="1" x14ac:dyDescent="0.25">
      <c r="A9" s="10" t="s">
        <v>42</v>
      </c>
      <c r="B9" s="35" t="s">
        <v>32</v>
      </c>
      <c r="C9" s="35" t="s">
        <v>32</v>
      </c>
      <c r="D9" s="35" t="s">
        <v>32</v>
      </c>
      <c r="E9" s="35" t="s">
        <v>32</v>
      </c>
      <c r="F9" s="35" t="s">
        <v>32</v>
      </c>
      <c r="G9" s="35" t="s">
        <v>32</v>
      </c>
      <c r="H9" s="35" t="s">
        <v>32</v>
      </c>
    </row>
    <row r="10" spans="1:8" ht="18" customHeight="1" x14ac:dyDescent="0.25">
      <c r="A10" s="10" t="s">
        <v>43</v>
      </c>
      <c r="B10" s="35" t="s">
        <v>4626</v>
      </c>
      <c r="C10" s="35" t="s">
        <v>5361</v>
      </c>
      <c r="D10" s="35" t="s">
        <v>5401</v>
      </c>
      <c r="E10" s="35" t="s">
        <v>5415</v>
      </c>
      <c r="F10" s="35" t="s">
        <v>478</v>
      </c>
      <c r="G10" s="35" t="s">
        <v>3</v>
      </c>
      <c r="H10" s="35" t="s">
        <v>4</v>
      </c>
    </row>
    <row r="11" spans="1:8" ht="18" customHeight="1" x14ac:dyDescent="0.25">
      <c r="A11" s="10" t="s">
        <v>44</v>
      </c>
      <c r="B11" s="35" t="s">
        <v>4627</v>
      </c>
      <c r="C11" s="35" t="s">
        <v>4631</v>
      </c>
      <c r="D11" s="35" t="s">
        <v>5402</v>
      </c>
      <c r="E11" s="35" t="s">
        <v>5416</v>
      </c>
      <c r="F11" s="35" t="s">
        <v>499</v>
      </c>
      <c r="G11" s="35" t="s">
        <v>47</v>
      </c>
      <c r="H11" s="35" t="s">
        <v>48</v>
      </c>
    </row>
    <row r="12" spans="1:8" ht="18" customHeight="1" x14ac:dyDescent="0.25">
      <c r="A12" s="10" t="s">
        <v>5403</v>
      </c>
      <c r="B12" s="35" t="str">
        <f>IFERROR(LOWER(MID(B2,1,1))&amp;MID(B2,2,FIND(".", B2)-2) &amp; "_" &amp; MID(B2,FIND(".", B2)+1,1000),B2)</f>
        <v>period_identifier</v>
      </c>
      <c r="C12" s="35" t="str">
        <f>IFERROR(LOWER(MID(C2,1,1))&amp;MID(C2,2,FIND(".", C2)-2) &amp; "_" &amp; MID(C2,FIND(".", C2)+1,1000),C2)</f>
        <v>company_objectIdSender</v>
      </c>
      <c r="D12" s="35" t="str">
        <f>IFERROR(LOWER(MID(D2,1,1))&amp;MID(D2,2,FIND(".", D2)-2) &amp; "_" &amp; MID(D2,FIND(".", D2)+1,1000),D2)</f>
        <v>property_objectIdSender</v>
      </c>
      <c r="E12" s="35" t="str">
        <f>IFERROR(LOWER(MID(E2,1,1))&amp;MID(E2,2,FIND(".", E2)-2) &amp; "_" &amp; MID(E2,FIND(".", E2)+1,1000),E2)</f>
        <v>lease_objectIdSender</v>
      </c>
      <c r="F12" s="35" t="str">
        <f t="shared" ref="F12:H12" si="0">IFERROR(LOWER(MID(F2,1,1))&amp;MID(F2,2,FIND(".", F2)-2) &amp; "_" &amp; MID(F2,FIND(".", F2)+1,1000),F2)</f>
        <v>hash</v>
      </c>
      <c r="G12" s="35" t="str">
        <f t="shared" si="0"/>
        <v>validFrom</v>
      </c>
      <c r="H12" s="35" t="str">
        <f t="shared" si="0"/>
        <v>validTo</v>
      </c>
    </row>
    <row r="13" spans="1:8" ht="18" customHeight="1" x14ac:dyDescent="0.25">
      <c r="A13" s="10" t="s">
        <v>72</v>
      </c>
      <c r="B13" s="35" t="s">
        <v>73</v>
      </c>
      <c r="C13" s="35" t="s">
        <v>73</v>
      </c>
      <c r="D13" s="35" t="s">
        <v>73</v>
      </c>
      <c r="E13" s="35" t="s">
        <v>73</v>
      </c>
      <c r="F13" s="35" t="s">
        <v>73</v>
      </c>
      <c r="G13" s="35" t="s">
        <v>74</v>
      </c>
      <c r="H13" s="35" t="s">
        <v>74</v>
      </c>
    </row>
    <row r="14" spans="1:8" ht="18" customHeight="1" x14ac:dyDescent="0.25">
      <c r="A14" s="10" t="s">
        <v>81</v>
      </c>
      <c r="B14" s="35" t="s">
        <v>73</v>
      </c>
      <c r="C14" s="35" t="s">
        <v>73</v>
      </c>
      <c r="D14" s="35" t="s">
        <v>73</v>
      </c>
      <c r="E14" s="35" t="s">
        <v>73</v>
      </c>
      <c r="F14" s="35" t="s">
        <v>73</v>
      </c>
      <c r="G14" s="35" t="s">
        <v>82</v>
      </c>
      <c r="H14" s="35" t="s">
        <v>82</v>
      </c>
    </row>
    <row r="15" spans="1:8" ht="18" customHeight="1" x14ac:dyDescent="0.25">
      <c r="A15" s="10" t="s">
        <v>5404</v>
      </c>
      <c r="B15" s="35" t="str">
        <f>IF(OR(B13="Decimal",B13="Percentage"),"REAL",IF(OR(B13="Boolean",B13="Integer"),"INTEGER","TEXT"))</f>
        <v>TEXT</v>
      </c>
      <c r="C15" s="35" t="str">
        <f>IF(OR(C13="Decimal",C13="Percentage"),"REAL",IF(OR(C13="Boolean",C13="Integer"),"INTEGER","TEXT"))</f>
        <v>TEXT</v>
      </c>
      <c r="D15" s="35" t="str">
        <f>IF(OR(D13="Decimal",D13="Percentage"),"REAL",IF(OR(D13="Boolean",D13="Integer"),"INTEGER","TEXT"))</f>
        <v>TEXT</v>
      </c>
      <c r="E15" s="35" t="str">
        <f>IF(OR(E13="Decimal",E13="Percentage"),"REAL",IF(OR(E13="Boolean",E13="Integer"),"INTEGER","TEXT"))</f>
        <v>TEXT</v>
      </c>
      <c r="F15" s="35" t="str">
        <f t="shared" ref="F15:H15" si="1">IF(OR(F13="Decimal",F13="Percentage"),"REAL",IF(OR(F13="Boolean",F13="Integer"),"INTEGER","TEXT"))</f>
        <v>TEXT</v>
      </c>
      <c r="G15" s="35" t="str">
        <f t="shared" si="1"/>
        <v>TEXT</v>
      </c>
      <c r="H15" s="35" t="str">
        <f t="shared" si="1"/>
        <v>TEXT</v>
      </c>
    </row>
    <row r="16" spans="1:8" ht="18" customHeight="1" x14ac:dyDescent="0.25">
      <c r="A16" s="10" t="s">
        <v>85</v>
      </c>
      <c r="B16" s="35" t="s">
        <v>32</v>
      </c>
      <c r="C16" s="35" t="s">
        <v>32</v>
      </c>
      <c r="D16" s="35" t="s">
        <v>32</v>
      </c>
      <c r="E16" s="35" t="s">
        <v>32</v>
      </c>
      <c r="F16" s="35" t="s">
        <v>32</v>
      </c>
      <c r="G16" s="35" t="s">
        <v>32</v>
      </c>
      <c r="H16" s="35" t="s">
        <v>32</v>
      </c>
    </row>
    <row r="17" spans="1:8" ht="18" customHeight="1" x14ac:dyDescent="0.25">
      <c r="A17" s="10" t="s">
        <v>89</v>
      </c>
      <c r="B17" s="35" t="s">
        <v>126</v>
      </c>
      <c r="C17" s="35" t="s">
        <v>126</v>
      </c>
      <c r="D17" s="35" t="s">
        <v>126</v>
      </c>
      <c r="E17" s="35" t="s">
        <v>126</v>
      </c>
      <c r="F17" s="35" t="s">
        <v>90</v>
      </c>
      <c r="G17" s="35" t="s">
        <v>2302</v>
      </c>
      <c r="H17" s="35" t="s">
        <v>2303</v>
      </c>
    </row>
    <row r="18" spans="1:8" ht="18" customHeight="1" x14ac:dyDescent="0.25">
      <c r="A18" s="10" t="s">
        <v>89</v>
      </c>
      <c r="B18" s="35" t="s">
        <v>90</v>
      </c>
      <c r="C18" s="35" t="s">
        <v>93</v>
      </c>
      <c r="D18" s="35" t="s">
        <v>93</v>
      </c>
      <c r="E18" s="35" t="s">
        <v>93</v>
      </c>
      <c r="F18" s="35" t="s">
        <v>93</v>
      </c>
      <c r="G18" s="35" t="s">
        <v>2304</v>
      </c>
      <c r="H18" s="35" t="s">
        <v>2305</v>
      </c>
    </row>
    <row r="19" spans="1:8" ht="18" customHeight="1" x14ac:dyDescent="0.25">
      <c r="A19" s="10" t="s">
        <v>89</v>
      </c>
      <c r="B19" s="35" t="s">
        <v>93</v>
      </c>
      <c r="C19" s="35" t="s">
        <v>90</v>
      </c>
      <c r="D19" s="35" t="s">
        <v>90</v>
      </c>
      <c r="E19" s="35" t="s">
        <v>90</v>
      </c>
      <c r="F19" s="35" t="s">
        <v>90</v>
      </c>
      <c r="G19" s="35" t="s">
        <v>2306</v>
      </c>
      <c r="H19" s="35" t="s">
        <v>2307</v>
      </c>
    </row>
  </sheetData>
  <mergeCells count="2">
    <mergeCell ref="A1:B1"/>
    <mergeCell ref="C1:D1"/>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UP1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baseColWidth="10" defaultRowHeight="15" x14ac:dyDescent="0.25"/>
  <cols>
    <col min="1" max="1" width="35" style="1" customWidth="1"/>
    <col min="2" max="187" width="23.7109375" style="1" customWidth="1"/>
    <col min="188" max="16384" width="11.42578125" style="1"/>
  </cols>
  <sheetData>
    <row r="1" spans="1:187 16110:16110" ht="37.5" customHeight="1" x14ac:dyDescent="0.25">
      <c r="A1" s="52" t="s">
        <v>4649</v>
      </c>
      <c r="B1" s="52"/>
      <c r="C1" s="53" t="s">
        <v>4622</v>
      </c>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53"/>
      <c r="BA1" s="53"/>
      <c r="BB1" s="53"/>
      <c r="BC1" s="53"/>
      <c r="BD1" s="53"/>
      <c r="BE1" s="53"/>
      <c r="BF1" s="53"/>
      <c r="BG1" s="53"/>
      <c r="BH1" s="53"/>
      <c r="BI1" s="53"/>
      <c r="BJ1" s="53"/>
      <c r="BK1" s="53"/>
      <c r="BL1" s="53"/>
      <c r="BM1" s="53"/>
      <c r="BN1" s="53"/>
      <c r="BO1" s="53"/>
      <c r="BP1" s="53"/>
      <c r="BQ1" s="53"/>
      <c r="BR1" s="53"/>
      <c r="BS1" s="53"/>
      <c r="BT1" s="53"/>
      <c r="BU1" s="53"/>
      <c r="BV1" s="53"/>
      <c r="BW1" s="53"/>
      <c r="BX1" s="53"/>
      <c r="BY1" s="53"/>
      <c r="BZ1" s="53"/>
      <c r="CA1" s="53"/>
      <c r="CB1" s="53"/>
      <c r="CC1" s="53"/>
      <c r="CD1" s="53"/>
      <c r="CE1" s="53"/>
      <c r="CF1" s="53"/>
      <c r="CG1" s="53"/>
      <c r="CH1" s="53"/>
      <c r="CI1" s="53"/>
      <c r="CJ1" s="53"/>
      <c r="CK1" s="53"/>
      <c r="CL1" s="53"/>
      <c r="CM1" s="53"/>
      <c r="CN1" s="53"/>
      <c r="CO1" s="53"/>
      <c r="CP1" s="53"/>
      <c r="CQ1" s="53"/>
      <c r="CR1" s="53"/>
      <c r="CS1" s="53"/>
      <c r="CT1" s="53"/>
      <c r="CU1" s="53"/>
      <c r="CV1" s="53"/>
      <c r="CW1" s="53"/>
      <c r="CX1" s="53"/>
      <c r="CY1" s="53"/>
      <c r="CZ1" s="53"/>
      <c r="DA1" s="53"/>
      <c r="DB1" s="53"/>
      <c r="DC1" s="53"/>
      <c r="DD1" s="53"/>
      <c r="DE1" s="53"/>
      <c r="DF1" s="53"/>
      <c r="DG1" s="53"/>
      <c r="DH1" s="53"/>
      <c r="DI1" s="53"/>
      <c r="DJ1" s="53"/>
      <c r="DK1" s="53"/>
      <c r="DL1" s="53"/>
      <c r="DM1" s="53"/>
      <c r="DN1" s="53"/>
      <c r="DO1" s="53"/>
      <c r="DP1" s="53"/>
      <c r="DQ1" s="53"/>
      <c r="DR1" s="53"/>
      <c r="DS1" s="53"/>
      <c r="DT1" s="53"/>
      <c r="DU1" s="53"/>
      <c r="DV1" s="53"/>
      <c r="DW1" s="53"/>
      <c r="DX1" s="53"/>
      <c r="DY1" s="53"/>
      <c r="DZ1" s="53"/>
      <c r="EA1" s="53"/>
      <c r="EB1" s="53"/>
      <c r="EC1" s="53"/>
      <c r="ED1" s="53"/>
      <c r="EE1" s="53"/>
      <c r="EF1" s="53"/>
      <c r="EG1" s="53"/>
      <c r="EH1" s="53"/>
      <c r="EI1" s="53"/>
      <c r="EJ1" s="53"/>
      <c r="EK1" s="53"/>
      <c r="EL1" s="53"/>
      <c r="EM1" s="53"/>
      <c r="EN1" s="53"/>
      <c r="EO1" s="53"/>
      <c r="EP1" s="53"/>
      <c r="EQ1" s="53"/>
      <c r="ER1" s="53"/>
      <c r="ES1" s="53"/>
      <c r="ET1" s="53"/>
      <c r="EU1" s="53"/>
      <c r="EV1" s="53"/>
      <c r="EW1" s="53"/>
      <c r="EX1" s="53"/>
      <c r="EY1" s="53"/>
      <c r="EZ1" s="53"/>
      <c r="FA1" s="53"/>
      <c r="FB1" s="53"/>
      <c r="FC1" s="53"/>
      <c r="FD1" s="53"/>
      <c r="FE1" s="53"/>
      <c r="FF1" s="53"/>
      <c r="FG1" s="53"/>
      <c r="FH1" s="53"/>
      <c r="FI1" s="28"/>
      <c r="FJ1" s="28"/>
      <c r="FK1" s="28"/>
      <c r="FL1" s="28"/>
      <c r="FM1" s="28"/>
      <c r="FN1" s="28"/>
      <c r="FO1" s="28"/>
      <c r="FP1" s="28"/>
      <c r="FQ1" s="28"/>
      <c r="FR1" s="28"/>
      <c r="FS1" s="28"/>
      <c r="FT1" s="28"/>
      <c r="FU1" s="28"/>
      <c r="FV1" s="28"/>
      <c r="FW1" s="28"/>
      <c r="FX1" s="28"/>
      <c r="FY1" s="28"/>
      <c r="FZ1" s="28"/>
      <c r="GA1" s="28"/>
      <c r="GB1" s="28"/>
      <c r="GC1" s="28"/>
      <c r="GD1" s="28"/>
      <c r="GE1" s="28"/>
    </row>
    <row r="2" spans="1:187 16110:16110" ht="213.75" customHeight="1" x14ac:dyDescent="0.25">
      <c r="A2" s="6" t="s">
        <v>0</v>
      </c>
      <c r="B2" s="8" t="s">
        <v>4625</v>
      </c>
      <c r="C2" s="8" t="s">
        <v>4630</v>
      </c>
      <c r="D2" s="8" t="s">
        <v>5398</v>
      </c>
      <c r="E2" s="8" t="s">
        <v>1</v>
      </c>
      <c r="F2" s="8" t="s">
        <v>2</v>
      </c>
      <c r="G2" s="8" t="s">
        <v>3</v>
      </c>
      <c r="H2" s="8" t="s">
        <v>4</v>
      </c>
      <c r="I2" s="8" t="s">
        <v>5</v>
      </c>
      <c r="J2" s="8" t="s">
        <v>2308</v>
      </c>
      <c r="K2" s="8" t="s">
        <v>2309</v>
      </c>
      <c r="L2" s="8" t="s">
        <v>2310</v>
      </c>
      <c r="M2" s="8" t="s">
        <v>642</v>
      </c>
      <c r="N2" s="8" t="s">
        <v>643</v>
      </c>
      <c r="O2" s="8" t="s">
        <v>644</v>
      </c>
      <c r="P2" s="8" t="s">
        <v>2311</v>
      </c>
      <c r="Q2" s="8" t="s">
        <v>2312</v>
      </c>
      <c r="R2" s="8" t="s">
        <v>659</v>
      </c>
      <c r="S2" s="8" t="s">
        <v>2313</v>
      </c>
      <c r="T2" s="8" t="s">
        <v>2314</v>
      </c>
      <c r="U2" s="8" t="s">
        <v>2315</v>
      </c>
      <c r="V2" s="8" t="s">
        <v>2316</v>
      </c>
      <c r="W2" s="8" t="s">
        <v>671</v>
      </c>
      <c r="X2" s="8" t="s">
        <v>2317</v>
      </c>
      <c r="Y2" s="8" t="s">
        <v>2318</v>
      </c>
      <c r="Z2" s="8" t="s">
        <v>2319</v>
      </c>
      <c r="AA2" s="8" t="s">
        <v>2320</v>
      </c>
      <c r="AB2" s="8" t="s">
        <v>2321</v>
      </c>
      <c r="AC2" s="8" t="s">
        <v>2322</v>
      </c>
      <c r="AD2" s="8" t="s">
        <v>2324</v>
      </c>
      <c r="AE2" s="8" t="s">
        <v>2325</v>
      </c>
      <c r="AF2" s="8" t="s">
        <v>10</v>
      </c>
      <c r="AG2" s="8" t="s">
        <v>2326</v>
      </c>
      <c r="AH2" s="8" t="s">
        <v>11</v>
      </c>
      <c r="AI2" s="8" t="s">
        <v>2327</v>
      </c>
      <c r="AJ2" s="8" t="s">
        <v>2328</v>
      </c>
      <c r="AK2" s="8" t="s">
        <v>2329</v>
      </c>
      <c r="AL2" s="8" t="s">
        <v>2330</v>
      </c>
      <c r="AM2" s="8" t="s">
        <v>2331</v>
      </c>
      <c r="AN2" s="8" t="s">
        <v>719</v>
      </c>
      <c r="AO2" s="8" t="s">
        <v>12</v>
      </c>
      <c r="AP2" s="8" t="s">
        <v>721</v>
      </c>
      <c r="AQ2" s="8" t="s">
        <v>2332</v>
      </c>
      <c r="AR2" s="8" t="s">
        <v>2333</v>
      </c>
      <c r="AS2" s="8" t="s">
        <v>2334</v>
      </c>
      <c r="AT2" s="8" t="s">
        <v>2335</v>
      </c>
      <c r="AU2" s="8" t="s">
        <v>2336</v>
      </c>
      <c r="AV2" s="8" t="s">
        <v>2337</v>
      </c>
      <c r="AW2" s="8" t="s">
        <v>2338</v>
      </c>
      <c r="AX2" s="8" t="s">
        <v>2339</v>
      </c>
      <c r="AY2" s="8" t="s">
        <v>2340</v>
      </c>
      <c r="AZ2" s="8" t="s">
        <v>731</v>
      </c>
      <c r="BA2" s="8" t="s">
        <v>2341</v>
      </c>
      <c r="BB2" s="8" t="s">
        <v>2342</v>
      </c>
      <c r="BC2" s="8" t="s">
        <v>2343</v>
      </c>
      <c r="BD2" s="8" t="s">
        <v>2344</v>
      </c>
      <c r="BE2" s="8" t="s">
        <v>740</v>
      </c>
      <c r="BF2" s="8" t="s">
        <v>2345</v>
      </c>
      <c r="BG2" s="8" t="s">
        <v>2346</v>
      </c>
      <c r="BH2" s="8" t="s">
        <v>2347</v>
      </c>
      <c r="BI2" s="8" t="s">
        <v>2348</v>
      </c>
      <c r="BJ2" s="8" t="s">
        <v>750</v>
      </c>
      <c r="BK2" s="8" t="s">
        <v>751</v>
      </c>
      <c r="BL2" s="8" t="s">
        <v>16</v>
      </c>
      <c r="BM2" s="8" t="s">
        <v>18</v>
      </c>
      <c r="BN2" s="8" t="s">
        <v>20</v>
      </c>
      <c r="BO2" s="8" t="s">
        <v>2349</v>
      </c>
      <c r="BP2" s="8" t="s">
        <v>2350</v>
      </c>
      <c r="BQ2" s="8" t="s">
        <v>2351</v>
      </c>
      <c r="BR2" s="8" t="s">
        <v>2352</v>
      </c>
      <c r="BS2" s="8" t="s">
        <v>2353</v>
      </c>
      <c r="BT2" s="8" t="s">
        <v>2354</v>
      </c>
      <c r="BU2" s="8" t="s">
        <v>2355</v>
      </c>
      <c r="BV2" s="8" t="s">
        <v>2356</v>
      </c>
      <c r="BW2" s="8" t="s">
        <v>2357</v>
      </c>
      <c r="BX2" s="8" t="s">
        <v>2358</v>
      </c>
      <c r="BY2" s="8" t="s">
        <v>2359</v>
      </c>
      <c r="BZ2" s="8" t="s">
        <v>2360</v>
      </c>
      <c r="CA2" s="8" t="s">
        <v>2361</v>
      </c>
      <c r="CB2" s="8" t="s">
        <v>2362</v>
      </c>
      <c r="CC2" s="8" t="s">
        <v>2363</v>
      </c>
      <c r="CD2" s="8" t="s">
        <v>2364</v>
      </c>
      <c r="CE2" s="8" t="s">
        <v>2365</v>
      </c>
      <c r="CF2" s="8" t="s">
        <v>2366</v>
      </c>
      <c r="CG2" s="8" t="s">
        <v>2367</v>
      </c>
      <c r="CH2" s="8" t="s">
        <v>2368</v>
      </c>
      <c r="CI2" s="8" t="s">
        <v>2369</v>
      </c>
      <c r="CJ2" s="8" t="s">
        <v>2370</v>
      </c>
      <c r="CK2" s="8" t="s">
        <v>2371</v>
      </c>
      <c r="CL2" s="8" t="s">
        <v>2372</v>
      </c>
      <c r="CM2" s="8" t="s">
        <v>2373</v>
      </c>
      <c r="CN2" s="8" t="s">
        <v>2374</v>
      </c>
      <c r="CO2" s="8" t="s">
        <v>2375</v>
      </c>
      <c r="CP2" s="8" t="s">
        <v>2376</v>
      </c>
      <c r="CQ2" s="8" t="s">
        <v>2377</v>
      </c>
      <c r="CR2" s="8" t="s">
        <v>2378</v>
      </c>
      <c r="CS2" s="8" t="s">
        <v>2379</v>
      </c>
      <c r="CT2" s="8" t="s">
        <v>2380</v>
      </c>
      <c r="CU2" s="8" t="s">
        <v>2381</v>
      </c>
      <c r="CV2" s="8" t="s">
        <v>2382</v>
      </c>
      <c r="CW2" s="8" t="s">
        <v>2383</v>
      </c>
      <c r="CX2" s="8" t="s">
        <v>2384</v>
      </c>
      <c r="CY2" s="8" t="s">
        <v>2385</v>
      </c>
      <c r="CZ2" s="8" t="s">
        <v>2386</v>
      </c>
      <c r="DA2" s="8" t="s">
        <v>2387</v>
      </c>
      <c r="DB2" s="8" t="s">
        <v>2388</v>
      </c>
      <c r="DC2" s="8" t="s">
        <v>2389</v>
      </c>
      <c r="DD2" s="8" t="s">
        <v>2390</v>
      </c>
      <c r="DE2" s="8" t="s">
        <v>2391</v>
      </c>
      <c r="DF2" s="8" t="s">
        <v>2392</v>
      </c>
      <c r="DG2" s="8" t="s">
        <v>2393</v>
      </c>
      <c r="DH2" s="8" t="s">
        <v>2394</v>
      </c>
      <c r="DI2" s="8" t="s">
        <v>2395</v>
      </c>
      <c r="DJ2" s="8" t="s">
        <v>2396</v>
      </c>
      <c r="DK2" s="8" t="s">
        <v>2397</v>
      </c>
      <c r="DL2" s="8" t="s">
        <v>2398</v>
      </c>
      <c r="DM2" s="8" t="s">
        <v>2399</v>
      </c>
      <c r="DN2" s="8" t="s">
        <v>2400</v>
      </c>
      <c r="DO2" s="8" t="s">
        <v>2401</v>
      </c>
      <c r="DP2" s="8" t="s">
        <v>2402</v>
      </c>
      <c r="DQ2" s="8" t="s">
        <v>2403</v>
      </c>
      <c r="DR2" s="8" t="s">
        <v>2404</v>
      </c>
      <c r="DS2" s="8" t="s">
        <v>2405</v>
      </c>
      <c r="DT2" s="8" t="s">
        <v>2406</v>
      </c>
      <c r="DU2" s="8" t="s">
        <v>2407</v>
      </c>
      <c r="DV2" s="8" t="s">
        <v>2408</v>
      </c>
      <c r="DW2" s="8" t="s">
        <v>2409</v>
      </c>
      <c r="DX2" s="8" t="s">
        <v>2410</v>
      </c>
      <c r="DY2" s="8" t="s">
        <v>2411</v>
      </c>
      <c r="DZ2" s="8" t="s">
        <v>2412</v>
      </c>
      <c r="EA2" s="8" t="s">
        <v>2413</v>
      </c>
      <c r="EB2" s="8" t="s">
        <v>2414</v>
      </c>
      <c r="EC2" s="8" t="s">
        <v>2415</v>
      </c>
      <c r="ED2" s="8" t="s">
        <v>2416</v>
      </c>
      <c r="EE2" s="8" t="s">
        <v>2417</v>
      </c>
      <c r="EF2" s="8" t="s">
        <v>2418</v>
      </c>
      <c r="EG2" s="8" t="s">
        <v>2419</v>
      </c>
      <c r="EH2" s="8" t="s">
        <v>2420</v>
      </c>
      <c r="EI2" s="8" t="s">
        <v>2421</v>
      </c>
      <c r="EJ2" s="8" t="s">
        <v>801</v>
      </c>
      <c r="EK2" s="8" t="s">
        <v>2422</v>
      </c>
      <c r="EL2" s="8" t="s">
        <v>806</v>
      </c>
      <c r="EM2" s="8" t="s">
        <v>23</v>
      </c>
      <c r="EN2" s="8" t="s">
        <v>2423</v>
      </c>
      <c r="EO2" s="8" t="s">
        <v>2424</v>
      </c>
      <c r="EP2" s="8" t="s">
        <v>2425</v>
      </c>
      <c r="EQ2" s="8" t="s">
        <v>2426</v>
      </c>
      <c r="ER2" s="8" t="s">
        <v>2427</v>
      </c>
      <c r="ES2" s="8" t="s">
        <v>2428</v>
      </c>
      <c r="ET2" s="8" t="s">
        <v>2429</v>
      </c>
      <c r="EU2" s="8" t="s">
        <v>2430</v>
      </c>
      <c r="EV2" s="8" t="s">
        <v>2431</v>
      </c>
      <c r="EW2" s="8" t="s">
        <v>820</v>
      </c>
      <c r="EX2" s="8" t="s">
        <v>2432</v>
      </c>
      <c r="EY2" s="8" t="s">
        <v>821</v>
      </c>
      <c r="EZ2" s="8" t="s">
        <v>2433</v>
      </c>
      <c r="FA2" s="8" t="s">
        <v>2434</v>
      </c>
      <c r="FB2" s="8" t="s">
        <v>2435</v>
      </c>
      <c r="FC2" s="8" t="s">
        <v>2436</v>
      </c>
      <c r="FD2" s="8" t="s">
        <v>2437</v>
      </c>
      <c r="FE2" s="8" t="s">
        <v>2438</v>
      </c>
      <c r="FF2" s="8" t="s">
        <v>2439</v>
      </c>
      <c r="FG2" s="8" t="s">
        <v>2440</v>
      </c>
      <c r="FH2" s="8" t="s">
        <v>2441</v>
      </c>
      <c r="FI2" s="8" t="s">
        <v>2442</v>
      </c>
      <c r="FJ2" s="8" t="s">
        <v>2443</v>
      </c>
      <c r="FK2" s="8" t="s">
        <v>5035</v>
      </c>
      <c r="FL2" s="8" t="s">
        <v>5036</v>
      </c>
      <c r="FM2" s="8" t="s">
        <v>5037</v>
      </c>
      <c r="FN2" s="8" t="s">
        <v>5038</v>
      </c>
      <c r="FO2" s="8" t="s">
        <v>5039</v>
      </c>
      <c r="FP2" s="8" t="s">
        <v>5040</v>
      </c>
      <c r="FQ2" s="8" t="s">
        <v>5041</v>
      </c>
      <c r="FR2" s="8" t="s">
        <v>5042</v>
      </c>
      <c r="FS2" s="8" t="s">
        <v>5043</v>
      </c>
      <c r="FT2" s="8" t="s">
        <v>5044</v>
      </c>
      <c r="FU2" s="8" t="s">
        <v>5045</v>
      </c>
      <c r="FV2" s="8" t="s">
        <v>5046</v>
      </c>
      <c r="FW2" s="8" t="s">
        <v>27</v>
      </c>
      <c r="FX2" s="8" t="s">
        <v>5091</v>
      </c>
      <c r="FY2" s="8" t="s">
        <v>5092</v>
      </c>
      <c r="FZ2" s="8" t="s">
        <v>5093</v>
      </c>
      <c r="GA2" s="8" t="s">
        <v>5094</v>
      </c>
      <c r="GB2" s="8" t="s">
        <v>5095</v>
      </c>
      <c r="GC2" s="8" t="s">
        <v>5096</v>
      </c>
      <c r="GD2" s="8" t="s">
        <v>5097</v>
      </c>
      <c r="GE2" s="8" t="s">
        <v>2323</v>
      </c>
    </row>
    <row r="3" spans="1:187 16110:16110" ht="18" customHeight="1" x14ac:dyDescent="0.25">
      <c r="A3" s="10" t="s">
        <v>4623</v>
      </c>
      <c r="B3" s="4" t="s">
        <v>4624</v>
      </c>
      <c r="C3" s="4" t="s">
        <v>4624</v>
      </c>
      <c r="D3" s="4" t="s">
        <v>4624</v>
      </c>
      <c r="E3" s="4" t="s">
        <v>4624</v>
      </c>
      <c r="F3" s="4" t="s">
        <v>4624</v>
      </c>
      <c r="G3" s="12"/>
      <c r="H3" s="12"/>
      <c r="I3" s="12"/>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c r="BM3" s="8"/>
      <c r="BN3" s="8"/>
      <c r="BO3" s="8"/>
      <c r="BP3" s="8"/>
      <c r="BQ3" s="8"/>
      <c r="BR3" s="8"/>
      <c r="BS3" s="8"/>
      <c r="BT3" s="8"/>
      <c r="BU3" s="8"/>
      <c r="BV3" s="8"/>
      <c r="BW3" s="8"/>
      <c r="BX3" s="8"/>
      <c r="BY3" s="8"/>
      <c r="BZ3" s="8"/>
      <c r="CA3" s="8"/>
      <c r="CB3" s="8"/>
      <c r="CC3" s="8"/>
      <c r="CD3" s="8"/>
      <c r="CE3" s="8"/>
      <c r="CF3" s="8"/>
      <c r="CG3" s="8"/>
      <c r="CH3" s="8"/>
      <c r="CI3" s="8"/>
      <c r="CJ3" s="8"/>
      <c r="CK3" s="8"/>
      <c r="CL3" s="8"/>
      <c r="CM3" s="8"/>
      <c r="CN3" s="8"/>
      <c r="CO3" s="8"/>
      <c r="CP3" s="8"/>
      <c r="CQ3" s="8"/>
      <c r="CR3" s="8"/>
      <c r="CS3" s="8"/>
      <c r="CT3" s="8"/>
      <c r="CU3" s="8"/>
      <c r="CV3" s="8"/>
      <c r="CW3" s="8"/>
      <c r="CX3" s="8"/>
      <c r="CY3" s="8"/>
      <c r="CZ3" s="8"/>
      <c r="DA3" s="8"/>
      <c r="DB3" s="8"/>
      <c r="DC3" s="8"/>
      <c r="DD3" s="8"/>
      <c r="DE3" s="8"/>
      <c r="DF3" s="8"/>
      <c r="DG3" s="8"/>
      <c r="DH3" s="8"/>
      <c r="DI3" s="8"/>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row>
    <row r="4" spans="1:187 16110:16110" ht="18" customHeight="1" x14ac:dyDescent="0.25">
      <c r="A4" s="10" t="s">
        <v>28</v>
      </c>
      <c r="B4" s="35" t="s">
        <v>535</v>
      </c>
      <c r="C4" s="35" t="s">
        <v>4628</v>
      </c>
      <c r="D4" s="35" t="s">
        <v>5399</v>
      </c>
      <c r="E4" s="35" t="s">
        <v>5408</v>
      </c>
      <c r="F4" s="35" t="s">
        <v>5409</v>
      </c>
      <c r="G4" s="35" t="s">
        <v>29</v>
      </c>
      <c r="H4" s="35" t="s">
        <v>30</v>
      </c>
      <c r="I4" s="35" t="s">
        <v>31</v>
      </c>
      <c r="J4" s="35" t="s">
        <v>32</v>
      </c>
      <c r="K4" s="35" t="s">
        <v>32</v>
      </c>
      <c r="L4" s="35" t="s">
        <v>32</v>
      </c>
      <c r="M4" s="35" t="s">
        <v>32</v>
      </c>
      <c r="N4" s="35" t="s">
        <v>32</v>
      </c>
      <c r="O4" s="35" t="s">
        <v>32</v>
      </c>
      <c r="P4" s="35" t="s">
        <v>32</v>
      </c>
      <c r="Q4" s="35" t="s">
        <v>32</v>
      </c>
      <c r="R4" s="35" t="s">
        <v>32</v>
      </c>
      <c r="S4" s="35" t="s">
        <v>32</v>
      </c>
      <c r="T4" s="35" t="s">
        <v>32</v>
      </c>
      <c r="U4" s="35" t="s">
        <v>32</v>
      </c>
      <c r="V4" s="35" t="s">
        <v>32</v>
      </c>
      <c r="W4" s="35" t="s">
        <v>32</v>
      </c>
      <c r="X4" s="35" t="s">
        <v>32</v>
      </c>
      <c r="Y4" s="35" t="s">
        <v>32</v>
      </c>
      <c r="Z4" s="35" t="s">
        <v>32</v>
      </c>
      <c r="AA4" s="35" t="s">
        <v>32</v>
      </c>
      <c r="AB4" s="35" t="s">
        <v>32</v>
      </c>
      <c r="AC4" s="35" t="s">
        <v>32</v>
      </c>
      <c r="AD4" s="35" t="s">
        <v>32</v>
      </c>
      <c r="AE4" s="35" t="s">
        <v>32</v>
      </c>
      <c r="AF4" s="35" t="s">
        <v>32</v>
      </c>
      <c r="AG4" s="35" t="s">
        <v>32</v>
      </c>
      <c r="AH4" s="35" t="s">
        <v>32</v>
      </c>
      <c r="AI4" s="35" t="s">
        <v>32</v>
      </c>
      <c r="AJ4" s="35" t="s">
        <v>32</v>
      </c>
      <c r="AK4" s="35" t="s">
        <v>32</v>
      </c>
      <c r="AL4" s="35" t="s">
        <v>32</v>
      </c>
      <c r="AM4" s="35" t="s">
        <v>32</v>
      </c>
      <c r="AN4" s="35" t="s">
        <v>32</v>
      </c>
      <c r="AO4" s="35" t="s">
        <v>32</v>
      </c>
      <c r="AP4" s="35" t="s">
        <v>32</v>
      </c>
      <c r="AQ4" s="35" t="s">
        <v>32</v>
      </c>
      <c r="AR4" s="35" t="s">
        <v>32</v>
      </c>
      <c r="AS4" s="35" t="s">
        <v>32</v>
      </c>
      <c r="AT4" s="35" t="s">
        <v>32</v>
      </c>
      <c r="AU4" s="35" t="s">
        <v>32</v>
      </c>
      <c r="AV4" s="35" t="s">
        <v>32</v>
      </c>
      <c r="AW4" s="35" t="s">
        <v>32</v>
      </c>
      <c r="AX4" s="35" t="s">
        <v>32</v>
      </c>
      <c r="AY4" s="35" t="s">
        <v>32</v>
      </c>
      <c r="AZ4" s="35" t="s">
        <v>32</v>
      </c>
      <c r="BA4" s="35" t="s">
        <v>32</v>
      </c>
      <c r="BB4" s="35" t="s">
        <v>32</v>
      </c>
      <c r="BC4" s="35" t="s">
        <v>32</v>
      </c>
      <c r="BD4" s="35" t="s">
        <v>32</v>
      </c>
      <c r="BE4" s="35" t="s">
        <v>32</v>
      </c>
      <c r="BF4" s="35" t="s">
        <v>32</v>
      </c>
      <c r="BG4" s="35" t="s">
        <v>32</v>
      </c>
      <c r="BH4" s="35" t="s">
        <v>32</v>
      </c>
      <c r="BI4" s="35" t="s">
        <v>32</v>
      </c>
      <c r="BJ4" s="35" t="s">
        <v>32</v>
      </c>
      <c r="BK4" s="35" t="s">
        <v>32</v>
      </c>
      <c r="BL4" s="35" t="s">
        <v>32</v>
      </c>
      <c r="BM4" s="35" t="s">
        <v>32</v>
      </c>
      <c r="BN4" s="35" t="s">
        <v>32</v>
      </c>
      <c r="BO4" s="35" t="s">
        <v>32</v>
      </c>
      <c r="BP4" s="35" t="s">
        <v>32</v>
      </c>
      <c r="BQ4" s="35" t="s">
        <v>32</v>
      </c>
      <c r="BR4" s="35" t="s">
        <v>32</v>
      </c>
      <c r="BS4" s="35" t="s">
        <v>32</v>
      </c>
      <c r="BT4" s="35" t="s">
        <v>32</v>
      </c>
      <c r="BU4" s="35" t="s">
        <v>32</v>
      </c>
      <c r="BV4" s="35" t="s">
        <v>32</v>
      </c>
      <c r="BW4" s="35" t="s">
        <v>32</v>
      </c>
      <c r="BX4" s="35" t="s">
        <v>32</v>
      </c>
      <c r="BY4" s="35" t="s">
        <v>32</v>
      </c>
      <c r="BZ4" s="35" t="s">
        <v>32</v>
      </c>
      <c r="CA4" s="35" t="s">
        <v>32</v>
      </c>
      <c r="CB4" s="35" t="s">
        <v>32</v>
      </c>
      <c r="CC4" s="35" t="s">
        <v>32</v>
      </c>
      <c r="CD4" s="35" t="s">
        <v>32</v>
      </c>
      <c r="CE4" s="35" t="s">
        <v>32</v>
      </c>
      <c r="CF4" s="35" t="s">
        <v>32</v>
      </c>
      <c r="CG4" s="35" t="s">
        <v>32</v>
      </c>
      <c r="CH4" s="35" t="s">
        <v>32</v>
      </c>
      <c r="CI4" s="35" t="s">
        <v>32</v>
      </c>
      <c r="CJ4" s="35" t="s">
        <v>32</v>
      </c>
      <c r="CK4" s="35" t="s">
        <v>32</v>
      </c>
      <c r="CL4" s="35" t="s">
        <v>32</v>
      </c>
      <c r="CM4" s="35" t="s">
        <v>32</v>
      </c>
      <c r="CN4" s="35" t="s">
        <v>32</v>
      </c>
      <c r="CO4" s="35" t="s">
        <v>32</v>
      </c>
      <c r="CP4" s="35" t="s">
        <v>32</v>
      </c>
      <c r="CQ4" s="35" t="s">
        <v>32</v>
      </c>
      <c r="CR4" s="35" t="s">
        <v>32</v>
      </c>
      <c r="CS4" s="35" t="s">
        <v>32</v>
      </c>
      <c r="CT4" s="35" t="s">
        <v>32</v>
      </c>
      <c r="CU4" s="35" t="s">
        <v>32</v>
      </c>
      <c r="CV4" s="35" t="s">
        <v>32</v>
      </c>
      <c r="CW4" s="35" t="s">
        <v>32</v>
      </c>
      <c r="CX4" s="35" t="s">
        <v>32</v>
      </c>
      <c r="CY4" s="35" t="s">
        <v>32</v>
      </c>
      <c r="CZ4" s="35" t="s">
        <v>32</v>
      </c>
      <c r="DA4" s="35" t="s">
        <v>32</v>
      </c>
      <c r="DB4" s="35" t="s">
        <v>32</v>
      </c>
      <c r="DC4" s="35" t="s">
        <v>32</v>
      </c>
      <c r="DD4" s="35" t="s">
        <v>32</v>
      </c>
      <c r="DE4" s="35" t="s">
        <v>32</v>
      </c>
      <c r="DF4" s="35" t="s">
        <v>32</v>
      </c>
      <c r="DG4" s="35" t="s">
        <v>32</v>
      </c>
      <c r="DH4" s="35" t="s">
        <v>32</v>
      </c>
      <c r="DI4" s="35" t="s">
        <v>32</v>
      </c>
      <c r="DJ4" s="35" t="s">
        <v>32</v>
      </c>
      <c r="DK4" s="35" t="s">
        <v>32</v>
      </c>
      <c r="DL4" s="35" t="s">
        <v>32</v>
      </c>
      <c r="DM4" s="35" t="s">
        <v>32</v>
      </c>
      <c r="DN4" s="35" t="s">
        <v>32</v>
      </c>
      <c r="DO4" s="35" t="s">
        <v>32</v>
      </c>
      <c r="DP4" s="35" t="s">
        <v>32</v>
      </c>
      <c r="DQ4" s="35" t="s">
        <v>32</v>
      </c>
      <c r="DR4" s="35" t="s">
        <v>32</v>
      </c>
      <c r="DS4" s="35" t="s">
        <v>32</v>
      </c>
      <c r="DT4" s="35" t="s">
        <v>32</v>
      </c>
      <c r="DU4" s="35" t="s">
        <v>32</v>
      </c>
      <c r="DV4" s="35" t="s">
        <v>32</v>
      </c>
      <c r="DW4" s="35" t="s">
        <v>32</v>
      </c>
      <c r="DX4" s="35" t="s">
        <v>32</v>
      </c>
      <c r="DY4" s="35" t="s">
        <v>32</v>
      </c>
      <c r="DZ4" s="35" t="s">
        <v>32</v>
      </c>
      <c r="EA4" s="35" t="s">
        <v>32</v>
      </c>
      <c r="EB4" s="35" t="s">
        <v>32</v>
      </c>
      <c r="EC4" s="35" t="s">
        <v>32</v>
      </c>
      <c r="ED4" s="35" t="s">
        <v>32</v>
      </c>
      <c r="EE4" s="35" t="s">
        <v>32</v>
      </c>
      <c r="EF4" s="35" t="s">
        <v>32</v>
      </c>
      <c r="EG4" s="35" t="s">
        <v>32</v>
      </c>
      <c r="EH4" s="35" t="s">
        <v>32</v>
      </c>
      <c r="EI4" s="35" t="s">
        <v>32</v>
      </c>
      <c r="EJ4" s="35" t="s">
        <v>32</v>
      </c>
      <c r="EK4" s="35" t="s">
        <v>32</v>
      </c>
      <c r="EL4" s="35" t="s">
        <v>32</v>
      </c>
      <c r="EM4" s="35" t="s">
        <v>32</v>
      </c>
      <c r="EN4" s="35" t="s">
        <v>32</v>
      </c>
      <c r="EO4" s="35" t="s">
        <v>32</v>
      </c>
      <c r="EP4" s="35" t="s">
        <v>32</v>
      </c>
      <c r="EQ4" s="35" t="s">
        <v>32</v>
      </c>
      <c r="ER4" s="35" t="s">
        <v>32</v>
      </c>
      <c r="ES4" s="35" t="s">
        <v>32</v>
      </c>
      <c r="ET4" s="35" t="s">
        <v>32</v>
      </c>
      <c r="EU4" s="35" t="s">
        <v>32</v>
      </c>
      <c r="EV4" s="35" t="s">
        <v>32</v>
      </c>
      <c r="EW4" s="35" t="s">
        <v>32</v>
      </c>
      <c r="EX4" s="35" t="s">
        <v>32</v>
      </c>
      <c r="EY4" s="35" t="s">
        <v>32</v>
      </c>
      <c r="EZ4" s="35" t="s">
        <v>32</v>
      </c>
      <c r="FA4" s="35" t="s">
        <v>32</v>
      </c>
      <c r="FB4" s="35" t="s">
        <v>32</v>
      </c>
      <c r="FC4" s="35" t="s">
        <v>32</v>
      </c>
      <c r="FD4" s="35" t="s">
        <v>32</v>
      </c>
      <c r="FE4" s="35" t="s">
        <v>32</v>
      </c>
      <c r="FF4" s="35" t="s">
        <v>32</v>
      </c>
      <c r="FG4" s="35" t="s">
        <v>32</v>
      </c>
      <c r="FH4" s="35" t="s">
        <v>32</v>
      </c>
      <c r="FI4" s="35" t="s">
        <v>32</v>
      </c>
      <c r="FJ4" s="35" t="s">
        <v>32</v>
      </c>
      <c r="FK4" s="35" t="s">
        <v>32</v>
      </c>
      <c r="FL4" s="35" t="s">
        <v>32</v>
      </c>
      <c r="FM4" s="35" t="s">
        <v>32</v>
      </c>
      <c r="FN4" s="35" t="s">
        <v>32</v>
      </c>
      <c r="FO4" s="35" t="s">
        <v>32</v>
      </c>
      <c r="FP4" s="35" t="s">
        <v>32</v>
      </c>
      <c r="FQ4" s="35" t="s">
        <v>32</v>
      </c>
      <c r="FR4" s="35" t="s">
        <v>32</v>
      </c>
      <c r="FS4" s="35" t="s">
        <v>32</v>
      </c>
      <c r="FT4" s="35" t="s">
        <v>32</v>
      </c>
      <c r="FU4" s="35" t="s">
        <v>32</v>
      </c>
      <c r="FV4" s="35" t="s">
        <v>32</v>
      </c>
      <c r="FW4" s="35" t="s">
        <v>32</v>
      </c>
      <c r="FX4" s="35" t="s">
        <v>32</v>
      </c>
      <c r="FY4" s="35" t="s">
        <v>32</v>
      </c>
      <c r="FZ4" s="35" t="s">
        <v>32</v>
      </c>
      <c r="GA4" s="35" t="s">
        <v>32</v>
      </c>
      <c r="GB4" s="35" t="s">
        <v>32</v>
      </c>
      <c r="GC4" s="35" t="s">
        <v>32</v>
      </c>
      <c r="GD4" s="35" t="s">
        <v>32</v>
      </c>
      <c r="GE4" s="35" t="s">
        <v>32</v>
      </c>
    </row>
    <row r="5" spans="1:187 16110:16110" s="37" customFormat="1" ht="90" customHeight="1" x14ac:dyDescent="0.25">
      <c r="A5" s="42" t="s">
        <v>33</v>
      </c>
      <c r="B5" s="24" t="s">
        <v>4666</v>
      </c>
      <c r="C5" s="24" t="s">
        <v>4811</v>
      </c>
      <c r="D5" s="24" t="s">
        <v>5400</v>
      </c>
      <c r="E5" s="24" t="s">
        <v>32</v>
      </c>
      <c r="F5" s="24" t="s">
        <v>32</v>
      </c>
      <c r="G5" s="24" t="s">
        <v>32</v>
      </c>
      <c r="H5" s="24" t="s">
        <v>32</v>
      </c>
      <c r="I5" s="24" t="s">
        <v>32</v>
      </c>
      <c r="J5" s="24" t="s">
        <v>32</v>
      </c>
      <c r="K5" s="24" t="s">
        <v>32</v>
      </c>
      <c r="L5" s="24" t="s">
        <v>32</v>
      </c>
      <c r="M5" s="24" t="s">
        <v>32</v>
      </c>
      <c r="N5" s="24" t="s">
        <v>32</v>
      </c>
      <c r="O5" s="24" t="s">
        <v>32</v>
      </c>
      <c r="P5" s="24" t="s">
        <v>32</v>
      </c>
      <c r="Q5" s="24" t="s">
        <v>32</v>
      </c>
      <c r="R5" s="24" t="s">
        <v>32</v>
      </c>
      <c r="S5" s="24" t="s">
        <v>32</v>
      </c>
      <c r="T5" s="24" t="s">
        <v>32</v>
      </c>
      <c r="U5" s="24" t="s">
        <v>32</v>
      </c>
      <c r="V5" s="24" t="s">
        <v>32</v>
      </c>
      <c r="W5" s="24" t="s">
        <v>32</v>
      </c>
      <c r="X5" s="24" t="s">
        <v>32</v>
      </c>
      <c r="Y5" s="24" t="s">
        <v>32</v>
      </c>
      <c r="Z5" s="24" t="s">
        <v>32</v>
      </c>
      <c r="AA5" s="24" t="s">
        <v>32</v>
      </c>
      <c r="AB5" s="24" t="s">
        <v>32</v>
      </c>
      <c r="AC5" s="24" t="s">
        <v>32</v>
      </c>
      <c r="AD5" s="24" t="s">
        <v>32</v>
      </c>
      <c r="AE5" s="24" t="s">
        <v>32</v>
      </c>
      <c r="AF5" s="24" t="s">
        <v>32</v>
      </c>
      <c r="AG5" s="24" t="s">
        <v>32</v>
      </c>
      <c r="AH5" s="24" t="s">
        <v>32</v>
      </c>
      <c r="AI5" s="24" t="s">
        <v>32</v>
      </c>
      <c r="AJ5" s="24" t="s">
        <v>32</v>
      </c>
      <c r="AK5" s="24" t="s">
        <v>32</v>
      </c>
      <c r="AL5" s="24" t="s">
        <v>32</v>
      </c>
      <c r="AM5" s="24" t="s">
        <v>32</v>
      </c>
      <c r="AN5" s="24" t="s">
        <v>32</v>
      </c>
      <c r="AO5" s="24" t="s">
        <v>32</v>
      </c>
      <c r="AP5" s="24" t="s">
        <v>32</v>
      </c>
      <c r="AQ5" s="24" t="s">
        <v>32</v>
      </c>
      <c r="AR5" s="24" t="s">
        <v>32</v>
      </c>
      <c r="AS5" s="24" t="s">
        <v>32</v>
      </c>
      <c r="AT5" s="24" t="s">
        <v>32</v>
      </c>
      <c r="AU5" s="24" t="s">
        <v>32</v>
      </c>
      <c r="AV5" s="24" t="s">
        <v>32</v>
      </c>
      <c r="AW5" s="24" t="s">
        <v>32</v>
      </c>
      <c r="AX5" s="24" t="s">
        <v>32</v>
      </c>
      <c r="AY5" s="24" t="s">
        <v>32</v>
      </c>
      <c r="AZ5" s="24" t="s">
        <v>32</v>
      </c>
      <c r="BA5" s="24" t="s">
        <v>32</v>
      </c>
      <c r="BB5" s="24" t="s">
        <v>32</v>
      </c>
      <c r="BC5" s="24" t="s">
        <v>32</v>
      </c>
      <c r="BD5" s="24" t="s">
        <v>32</v>
      </c>
      <c r="BE5" s="24" t="s">
        <v>32</v>
      </c>
      <c r="BF5" s="24" t="s">
        <v>32</v>
      </c>
      <c r="BG5" s="24" t="s">
        <v>32</v>
      </c>
      <c r="BH5" s="24" t="s">
        <v>32</v>
      </c>
      <c r="BI5" s="24" t="s">
        <v>32</v>
      </c>
      <c r="BJ5" s="24" t="s">
        <v>32</v>
      </c>
      <c r="BK5" s="24" t="s">
        <v>32</v>
      </c>
      <c r="BL5" s="24" t="s">
        <v>32</v>
      </c>
      <c r="BM5" s="24" t="s">
        <v>32</v>
      </c>
      <c r="BN5" s="24" t="s">
        <v>32</v>
      </c>
      <c r="BO5" s="24" t="s">
        <v>32</v>
      </c>
      <c r="BP5" s="24" t="s">
        <v>32</v>
      </c>
      <c r="BQ5" s="24" t="s">
        <v>32</v>
      </c>
      <c r="BR5" s="24" t="s">
        <v>32</v>
      </c>
      <c r="BS5" s="24" t="s">
        <v>32</v>
      </c>
      <c r="BT5" s="24" t="s">
        <v>32</v>
      </c>
      <c r="BU5" s="24" t="s">
        <v>32</v>
      </c>
      <c r="BV5" s="24" t="s">
        <v>32</v>
      </c>
      <c r="BW5" s="24" t="s">
        <v>32</v>
      </c>
      <c r="BX5" s="24" t="s">
        <v>32</v>
      </c>
      <c r="BY5" s="24" t="s">
        <v>32</v>
      </c>
      <c r="BZ5" s="24" t="s">
        <v>32</v>
      </c>
      <c r="CA5" s="24" t="s">
        <v>32</v>
      </c>
      <c r="CB5" s="24" t="s">
        <v>32</v>
      </c>
      <c r="CC5" s="24" t="s">
        <v>32</v>
      </c>
      <c r="CD5" s="24" t="s">
        <v>32</v>
      </c>
      <c r="CE5" s="24" t="s">
        <v>32</v>
      </c>
      <c r="CF5" s="24" t="s">
        <v>32</v>
      </c>
      <c r="CG5" s="24" t="s">
        <v>32</v>
      </c>
      <c r="CH5" s="24" t="s">
        <v>32</v>
      </c>
      <c r="CI5" s="24" t="s">
        <v>32</v>
      </c>
      <c r="CJ5" s="24" t="s">
        <v>32</v>
      </c>
      <c r="CK5" s="24" t="s">
        <v>32</v>
      </c>
      <c r="CL5" s="24" t="s">
        <v>32</v>
      </c>
      <c r="CM5" s="24" t="s">
        <v>32</v>
      </c>
      <c r="CN5" s="24" t="s">
        <v>32</v>
      </c>
      <c r="CO5" s="24" t="s">
        <v>32</v>
      </c>
      <c r="CP5" s="24" t="s">
        <v>32</v>
      </c>
      <c r="CQ5" s="24" t="s">
        <v>32</v>
      </c>
      <c r="CR5" s="24" t="s">
        <v>32</v>
      </c>
      <c r="CS5" s="24" t="s">
        <v>32</v>
      </c>
      <c r="CT5" s="24" t="s">
        <v>32</v>
      </c>
      <c r="CU5" s="24" t="s">
        <v>32</v>
      </c>
      <c r="CV5" s="24" t="s">
        <v>32</v>
      </c>
      <c r="CW5" s="24" t="s">
        <v>32</v>
      </c>
      <c r="CX5" s="24" t="s">
        <v>32</v>
      </c>
      <c r="CY5" s="24" t="s">
        <v>32</v>
      </c>
      <c r="CZ5" s="24" t="s">
        <v>32</v>
      </c>
      <c r="DA5" s="24" t="s">
        <v>32</v>
      </c>
      <c r="DB5" s="24" t="s">
        <v>32</v>
      </c>
      <c r="DC5" s="24" t="s">
        <v>32</v>
      </c>
      <c r="DD5" s="24" t="s">
        <v>32</v>
      </c>
      <c r="DE5" s="24" t="s">
        <v>32</v>
      </c>
      <c r="DF5" s="24" t="s">
        <v>32</v>
      </c>
      <c r="DG5" s="24" t="s">
        <v>32</v>
      </c>
      <c r="DH5" s="24" t="s">
        <v>32</v>
      </c>
      <c r="DI5" s="24" t="s">
        <v>32</v>
      </c>
      <c r="DJ5" s="24" t="s">
        <v>32</v>
      </c>
      <c r="DK5" s="24" t="s">
        <v>32</v>
      </c>
      <c r="DL5" s="24" t="s">
        <v>32</v>
      </c>
      <c r="DM5" s="24" t="s">
        <v>32</v>
      </c>
      <c r="DN5" s="24" t="s">
        <v>32</v>
      </c>
      <c r="DO5" s="24" t="s">
        <v>32</v>
      </c>
      <c r="DP5" s="24" t="s">
        <v>32</v>
      </c>
      <c r="DQ5" s="24" t="s">
        <v>32</v>
      </c>
      <c r="DR5" s="24" t="s">
        <v>32</v>
      </c>
      <c r="DS5" s="24" t="s">
        <v>32</v>
      </c>
      <c r="DT5" s="24" t="s">
        <v>32</v>
      </c>
      <c r="DU5" s="24" t="s">
        <v>32</v>
      </c>
      <c r="DV5" s="24" t="s">
        <v>32</v>
      </c>
      <c r="DW5" s="24" t="s">
        <v>32</v>
      </c>
      <c r="DX5" s="24" t="s">
        <v>32</v>
      </c>
      <c r="DY5" s="24" t="s">
        <v>32</v>
      </c>
      <c r="DZ5" s="24" t="s">
        <v>32</v>
      </c>
      <c r="EA5" s="24" t="s">
        <v>32</v>
      </c>
      <c r="EB5" s="24" t="s">
        <v>32</v>
      </c>
      <c r="EC5" s="24" t="s">
        <v>32</v>
      </c>
      <c r="ED5" s="24" t="s">
        <v>32</v>
      </c>
      <c r="EE5" s="24" t="s">
        <v>32</v>
      </c>
      <c r="EF5" s="24" t="s">
        <v>32</v>
      </c>
      <c r="EG5" s="24" t="s">
        <v>32</v>
      </c>
      <c r="EH5" s="24" t="s">
        <v>32</v>
      </c>
      <c r="EI5" s="24" t="s">
        <v>32</v>
      </c>
      <c r="EJ5" s="24" t="s">
        <v>32</v>
      </c>
      <c r="EK5" s="24" t="s">
        <v>32</v>
      </c>
      <c r="EL5" s="24" t="s">
        <v>32</v>
      </c>
      <c r="EM5" s="24" t="s">
        <v>32</v>
      </c>
      <c r="EN5" s="24" t="s">
        <v>32</v>
      </c>
      <c r="EO5" s="24" t="s">
        <v>32</v>
      </c>
      <c r="EP5" s="24" t="s">
        <v>32</v>
      </c>
      <c r="EQ5" s="24" t="s">
        <v>32</v>
      </c>
      <c r="ER5" s="24" t="s">
        <v>32</v>
      </c>
      <c r="ES5" s="24" t="s">
        <v>32</v>
      </c>
      <c r="ET5" s="24" t="s">
        <v>32</v>
      </c>
      <c r="EU5" s="24" t="s">
        <v>32</v>
      </c>
      <c r="EV5" s="24" t="s">
        <v>32</v>
      </c>
      <c r="EW5" s="24" t="s">
        <v>32</v>
      </c>
      <c r="EX5" s="24" t="s">
        <v>32</v>
      </c>
      <c r="EY5" s="24" t="s">
        <v>32</v>
      </c>
      <c r="EZ5" s="24" t="s">
        <v>32</v>
      </c>
      <c r="FA5" s="24" t="s">
        <v>32</v>
      </c>
      <c r="FB5" s="24" t="s">
        <v>32</v>
      </c>
      <c r="FC5" s="24" t="s">
        <v>32</v>
      </c>
      <c r="FD5" s="24" t="s">
        <v>32</v>
      </c>
      <c r="FE5" s="24" t="s">
        <v>32</v>
      </c>
      <c r="FF5" s="24" t="s">
        <v>32</v>
      </c>
      <c r="FG5" s="24" t="s">
        <v>32</v>
      </c>
      <c r="FH5" s="24" t="s">
        <v>32</v>
      </c>
      <c r="FI5" s="24" t="s">
        <v>32</v>
      </c>
      <c r="FJ5" s="24" t="s">
        <v>32</v>
      </c>
      <c r="FK5" s="24" t="s">
        <v>32</v>
      </c>
      <c r="FL5" s="24" t="s">
        <v>32</v>
      </c>
      <c r="FM5" s="24" t="s">
        <v>32</v>
      </c>
      <c r="FN5" s="24" t="s">
        <v>32</v>
      </c>
      <c r="FO5" s="24" t="s">
        <v>32</v>
      </c>
      <c r="FP5" s="24" t="s">
        <v>32</v>
      </c>
      <c r="FQ5" s="24" t="s">
        <v>32</v>
      </c>
      <c r="FR5" s="24" t="s">
        <v>32</v>
      </c>
      <c r="FS5" s="24" t="s">
        <v>32</v>
      </c>
      <c r="FT5" s="24" t="s">
        <v>32</v>
      </c>
      <c r="FU5" s="24" t="s">
        <v>32</v>
      </c>
      <c r="FV5" s="24" t="s">
        <v>32</v>
      </c>
      <c r="FW5" s="24" t="s">
        <v>32</v>
      </c>
      <c r="FX5" s="24" t="s">
        <v>32</v>
      </c>
      <c r="FY5" s="24" t="s">
        <v>32</v>
      </c>
      <c r="FZ5" s="24" t="s">
        <v>32</v>
      </c>
      <c r="GA5" s="24" t="s">
        <v>32</v>
      </c>
      <c r="GB5" s="24" t="s">
        <v>32</v>
      </c>
      <c r="GC5" s="24" t="s">
        <v>32</v>
      </c>
      <c r="GD5" s="24" t="s">
        <v>32</v>
      </c>
      <c r="GE5" s="24" t="s">
        <v>32</v>
      </c>
    </row>
    <row r="6" spans="1:187 16110:16110" ht="18" customHeight="1" x14ac:dyDescent="0.25">
      <c r="A6" s="10" t="s">
        <v>34</v>
      </c>
      <c r="B6" s="35"/>
      <c r="C6" s="35" t="s">
        <v>32</v>
      </c>
      <c r="D6" s="35" t="s">
        <v>32</v>
      </c>
      <c r="E6" s="35" t="s">
        <v>35</v>
      </c>
      <c r="F6" s="35" t="s">
        <v>35</v>
      </c>
      <c r="G6" s="35" t="s">
        <v>35</v>
      </c>
      <c r="H6" s="35" t="s">
        <v>35</v>
      </c>
      <c r="I6" s="35" t="s">
        <v>35</v>
      </c>
      <c r="J6" s="35" t="s">
        <v>994</v>
      </c>
      <c r="K6" s="35" t="s">
        <v>994</v>
      </c>
      <c r="L6" s="35" t="s">
        <v>994</v>
      </c>
      <c r="M6" s="35" t="s">
        <v>5303</v>
      </c>
      <c r="N6" s="35" t="s">
        <v>994</v>
      </c>
      <c r="O6" s="35" t="s">
        <v>994</v>
      </c>
      <c r="P6" s="35" t="s">
        <v>994</v>
      </c>
      <c r="Q6" s="35" t="s">
        <v>994</v>
      </c>
      <c r="R6" s="35" t="s">
        <v>994</v>
      </c>
      <c r="S6" s="35" t="s">
        <v>994</v>
      </c>
      <c r="T6" s="35" t="s">
        <v>994</v>
      </c>
      <c r="U6" s="35" t="s">
        <v>994</v>
      </c>
      <c r="V6" s="35" t="s">
        <v>994</v>
      </c>
      <c r="W6" s="35" t="s">
        <v>994</v>
      </c>
      <c r="X6" s="35" t="s">
        <v>994</v>
      </c>
      <c r="Y6" s="35" t="s">
        <v>994</v>
      </c>
      <c r="Z6" s="35" t="s">
        <v>994</v>
      </c>
      <c r="AA6" s="35" t="s">
        <v>994</v>
      </c>
      <c r="AB6" s="35" t="s">
        <v>994</v>
      </c>
      <c r="AC6" s="35" t="s">
        <v>994</v>
      </c>
      <c r="AD6" s="35" t="s">
        <v>994</v>
      </c>
      <c r="AE6" s="35" t="s">
        <v>994</v>
      </c>
      <c r="AF6" s="35" t="s">
        <v>994</v>
      </c>
      <c r="AG6" s="35" t="s">
        <v>994</v>
      </c>
      <c r="AH6" s="35" t="s">
        <v>994</v>
      </c>
      <c r="AI6" s="35" t="s">
        <v>994</v>
      </c>
      <c r="AJ6" s="35" t="s">
        <v>994</v>
      </c>
      <c r="AK6" s="35" t="s">
        <v>994</v>
      </c>
      <c r="AL6" s="35" t="s">
        <v>994</v>
      </c>
      <c r="AM6" s="35" t="s">
        <v>994</v>
      </c>
      <c r="AN6" s="35" t="s">
        <v>994</v>
      </c>
      <c r="AO6" s="35" t="s">
        <v>994</v>
      </c>
      <c r="AP6" s="35" t="s">
        <v>994</v>
      </c>
      <c r="AQ6" s="35" t="s">
        <v>994</v>
      </c>
      <c r="AR6" s="35" t="s">
        <v>994</v>
      </c>
      <c r="AS6" s="35" t="s">
        <v>994</v>
      </c>
      <c r="AT6" s="35" t="s">
        <v>994</v>
      </c>
      <c r="AU6" s="35" t="s">
        <v>994</v>
      </c>
      <c r="AV6" s="35" t="s">
        <v>994</v>
      </c>
      <c r="AW6" s="35" t="s">
        <v>994</v>
      </c>
      <c r="AX6" s="35" t="s">
        <v>994</v>
      </c>
      <c r="AY6" s="35" t="s">
        <v>994</v>
      </c>
      <c r="AZ6" s="35" t="s">
        <v>994</v>
      </c>
      <c r="BA6" s="35" t="s">
        <v>994</v>
      </c>
      <c r="BB6" s="35" t="s">
        <v>994</v>
      </c>
      <c r="BC6" s="35" t="s">
        <v>994</v>
      </c>
      <c r="BD6" s="35" t="s">
        <v>994</v>
      </c>
      <c r="BE6" s="35" t="s">
        <v>994</v>
      </c>
      <c r="BF6" s="35" t="s">
        <v>994</v>
      </c>
      <c r="BG6" s="35" t="s">
        <v>994</v>
      </c>
      <c r="BH6" s="35" t="s">
        <v>994</v>
      </c>
      <c r="BI6" s="35" t="s">
        <v>994</v>
      </c>
      <c r="BJ6" s="35" t="s">
        <v>994</v>
      </c>
      <c r="BK6" s="35" t="s">
        <v>994</v>
      </c>
      <c r="BL6" s="35" t="s">
        <v>994</v>
      </c>
      <c r="BM6" s="35" t="s">
        <v>994</v>
      </c>
      <c r="BN6" s="35" t="s">
        <v>994</v>
      </c>
      <c r="BO6" s="35" t="s">
        <v>994</v>
      </c>
      <c r="BP6" s="35" t="s">
        <v>994</v>
      </c>
      <c r="BQ6" s="35" t="s">
        <v>994</v>
      </c>
      <c r="BR6" s="35" t="s">
        <v>994</v>
      </c>
      <c r="BS6" s="35" t="s">
        <v>994</v>
      </c>
      <c r="BT6" s="35" t="s">
        <v>994</v>
      </c>
      <c r="BU6" s="35" t="s">
        <v>994</v>
      </c>
      <c r="BV6" s="35" t="s">
        <v>994</v>
      </c>
      <c r="BW6" s="35" t="s">
        <v>994</v>
      </c>
      <c r="BX6" s="35" t="s">
        <v>994</v>
      </c>
      <c r="BY6" s="35" t="s">
        <v>994</v>
      </c>
      <c r="BZ6" s="35" t="s">
        <v>994</v>
      </c>
      <c r="CA6" s="35" t="s">
        <v>994</v>
      </c>
      <c r="CB6" s="35" t="s">
        <v>994</v>
      </c>
      <c r="CC6" s="35" t="s">
        <v>994</v>
      </c>
      <c r="CD6" s="35" t="s">
        <v>994</v>
      </c>
      <c r="CE6" s="35" t="s">
        <v>994</v>
      </c>
      <c r="CF6" s="35" t="s">
        <v>994</v>
      </c>
      <c r="CG6" s="35" t="s">
        <v>994</v>
      </c>
      <c r="CH6" s="35" t="s">
        <v>994</v>
      </c>
      <c r="CI6" s="35" t="s">
        <v>994</v>
      </c>
      <c r="CJ6" s="35" t="s">
        <v>994</v>
      </c>
      <c r="CK6" s="35" t="s">
        <v>994</v>
      </c>
      <c r="CL6" s="35" t="s">
        <v>994</v>
      </c>
      <c r="CM6" s="35" t="s">
        <v>994</v>
      </c>
      <c r="CN6" s="35" t="s">
        <v>994</v>
      </c>
      <c r="CO6" s="35" t="s">
        <v>994</v>
      </c>
      <c r="CP6" s="35" t="s">
        <v>994</v>
      </c>
      <c r="CQ6" s="35" t="s">
        <v>994</v>
      </c>
      <c r="CR6" s="35" t="s">
        <v>994</v>
      </c>
      <c r="CS6" s="35" t="s">
        <v>994</v>
      </c>
      <c r="CT6" s="35" t="s">
        <v>994</v>
      </c>
      <c r="CU6" s="35" t="s">
        <v>994</v>
      </c>
      <c r="CV6" s="35" t="s">
        <v>994</v>
      </c>
      <c r="CW6" s="35" t="s">
        <v>994</v>
      </c>
      <c r="CX6" s="35" t="s">
        <v>994</v>
      </c>
      <c r="CY6" s="35" t="s">
        <v>994</v>
      </c>
      <c r="CZ6" s="35" t="s">
        <v>994</v>
      </c>
      <c r="DA6" s="35" t="s">
        <v>994</v>
      </c>
      <c r="DB6" s="35" t="s">
        <v>994</v>
      </c>
      <c r="DC6" s="35" t="s">
        <v>994</v>
      </c>
      <c r="DD6" s="35" t="s">
        <v>994</v>
      </c>
      <c r="DE6" s="35" t="s">
        <v>994</v>
      </c>
      <c r="DF6" s="35" t="s">
        <v>994</v>
      </c>
      <c r="DG6" s="35" t="s">
        <v>994</v>
      </c>
      <c r="DH6" s="35" t="s">
        <v>994</v>
      </c>
      <c r="DI6" s="35" t="s">
        <v>994</v>
      </c>
      <c r="DJ6" s="35" t="s">
        <v>994</v>
      </c>
      <c r="DK6" s="35" t="s">
        <v>994</v>
      </c>
      <c r="DL6" s="35" t="s">
        <v>994</v>
      </c>
      <c r="DM6" s="35" t="s">
        <v>994</v>
      </c>
      <c r="DN6" s="35" t="s">
        <v>994</v>
      </c>
      <c r="DO6" s="35" t="s">
        <v>994</v>
      </c>
      <c r="DP6" s="35" t="s">
        <v>994</v>
      </c>
      <c r="DQ6" s="35" t="s">
        <v>994</v>
      </c>
      <c r="DR6" s="35" t="s">
        <v>994</v>
      </c>
      <c r="DS6" s="35" t="s">
        <v>994</v>
      </c>
      <c r="DT6" s="35" t="s">
        <v>994</v>
      </c>
      <c r="DU6" s="35" t="s">
        <v>994</v>
      </c>
      <c r="DV6" s="35" t="s">
        <v>994</v>
      </c>
      <c r="DW6" s="35" t="s">
        <v>994</v>
      </c>
      <c r="DX6" s="35" t="s">
        <v>994</v>
      </c>
      <c r="DY6" s="35" t="s">
        <v>994</v>
      </c>
      <c r="DZ6" s="35" t="s">
        <v>994</v>
      </c>
      <c r="EA6" s="35" t="s">
        <v>994</v>
      </c>
      <c r="EB6" s="35" t="s">
        <v>994</v>
      </c>
      <c r="EC6" s="35" t="s">
        <v>994</v>
      </c>
      <c r="ED6" s="35" t="s">
        <v>994</v>
      </c>
      <c r="EE6" s="35" t="s">
        <v>994</v>
      </c>
      <c r="EF6" s="35" t="s">
        <v>994</v>
      </c>
      <c r="EG6" s="35" t="s">
        <v>994</v>
      </c>
      <c r="EH6" s="35" t="s">
        <v>994</v>
      </c>
      <c r="EI6" s="35" t="s">
        <v>994</v>
      </c>
      <c r="EJ6" s="35" t="s">
        <v>994</v>
      </c>
      <c r="EK6" s="35" t="s">
        <v>994</v>
      </c>
      <c r="EL6" s="35" t="s">
        <v>994</v>
      </c>
      <c r="EM6" s="35" t="s">
        <v>994</v>
      </c>
      <c r="EN6" s="35" t="s">
        <v>994</v>
      </c>
      <c r="EO6" s="35" t="s">
        <v>994</v>
      </c>
      <c r="EP6" s="35" t="s">
        <v>994</v>
      </c>
      <c r="EQ6" s="35" t="s">
        <v>994</v>
      </c>
      <c r="ER6" s="35" t="s">
        <v>994</v>
      </c>
      <c r="ES6" s="35" t="s">
        <v>994</v>
      </c>
      <c r="ET6" s="35" t="s">
        <v>994</v>
      </c>
      <c r="EU6" s="35" t="s">
        <v>994</v>
      </c>
      <c r="EV6" s="35" t="s">
        <v>994</v>
      </c>
      <c r="EW6" s="35" t="s">
        <v>994</v>
      </c>
      <c r="EX6" s="35" t="s">
        <v>994</v>
      </c>
      <c r="EY6" s="35" t="s">
        <v>994</v>
      </c>
      <c r="EZ6" s="35" t="s">
        <v>994</v>
      </c>
      <c r="FA6" s="35" t="s">
        <v>994</v>
      </c>
      <c r="FB6" s="35" t="s">
        <v>994</v>
      </c>
      <c r="FC6" s="35" t="s">
        <v>994</v>
      </c>
      <c r="FD6" s="35" t="s">
        <v>994</v>
      </c>
      <c r="FE6" s="35" t="s">
        <v>994</v>
      </c>
      <c r="FF6" s="35" t="s">
        <v>994</v>
      </c>
      <c r="FG6" s="35" t="s">
        <v>994</v>
      </c>
      <c r="FH6" s="35" t="s">
        <v>994</v>
      </c>
      <c r="FI6" s="35" t="s">
        <v>994</v>
      </c>
      <c r="FJ6" s="35" t="s">
        <v>994</v>
      </c>
      <c r="FK6" s="35" t="s">
        <v>994</v>
      </c>
      <c r="FL6" s="35" t="s">
        <v>994</v>
      </c>
      <c r="FM6" s="35" t="s">
        <v>240</v>
      </c>
      <c r="FN6" s="35" t="s">
        <v>994</v>
      </c>
      <c r="FO6" s="35" t="s">
        <v>994</v>
      </c>
      <c r="FP6" s="35" t="s">
        <v>994</v>
      </c>
      <c r="FQ6" s="35" t="s">
        <v>994</v>
      </c>
      <c r="FR6" s="35" t="s">
        <v>994</v>
      </c>
      <c r="FS6" s="35" t="s">
        <v>994</v>
      </c>
      <c r="FT6" s="35" t="s">
        <v>994</v>
      </c>
      <c r="FU6" s="35" t="s">
        <v>994</v>
      </c>
      <c r="FV6" s="35" t="s">
        <v>994</v>
      </c>
      <c r="FW6" s="35" t="s">
        <v>994</v>
      </c>
      <c r="FX6" s="35" t="s">
        <v>994</v>
      </c>
      <c r="FY6" s="35" t="s">
        <v>994</v>
      </c>
      <c r="FZ6" s="35" t="s">
        <v>994</v>
      </c>
      <c r="GA6" s="35" t="s">
        <v>994</v>
      </c>
      <c r="GB6" s="35" t="s">
        <v>994</v>
      </c>
      <c r="GC6" s="35" t="s">
        <v>994</v>
      </c>
      <c r="GD6" s="35" t="s">
        <v>994</v>
      </c>
      <c r="GE6" s="35" t="s">
        <v>994</v>
      </c>
      <c r="WUP6" s="12" t="s">
        <v>994</v>
      </c>
    </row>
    <row r="7" spans="1:187 16110:16110" ht="18" customHeight="1" x14ac:dyDescent="0.25">
      <c r="A7" s="10" t="s">
        <v>36</v>
      </c>
      <c r="B7" s="35" t="s">
        <v>32</v>
      </c>
      <c r="C7" s="35" t="s">
        <v>4629</v>
      </c>
      <c r="D7" s="35"/>
      <c r="E7" s="35" t="s">
        <v>37</v>
      </c>
      <c r="F7" s="35" t="s">
        <v>38</v>
      </c>
      <c r="G7" s="35" t="s">
        <v>39</v>
      </c>
      <c r="H7" s="35" t="s">
        <v>40</v>
      </c>
      <c r="I7" s="35" t="s">
        <v>31</v>
      </c>
      <c r="J7" s="35" t="s">
        <v>32</v>
      </c>
      <c r="K7" s="35" t="s">
        <v>32</v>
      </c>
      <c r="L7" s="35" t="s">
        <v>32</v>
      </c>
      <c r="M7" s="35" t="s">
        <v>32</v>
      </c>
      <c r="N7" s="35" t="s">
        <v>32</v>
      </c>
      <c r="O7" s="35" t="s">
        <v>32</v>
      </c>
      <c r="P7" s="35" t="s">
        <v>32</v>
      </c>
      <c r="Q7" s="35" t="s">
        <v>32</v>
      </c>
      <c r="R7" s="35" t="s">
        <v>32</v>
      </c>
      <c r="S7" s="35" t="s">
        <v>32</v>
      </c>
      <c r="T7" s="35" t="s">
        <v>32</v>
      </c>
      <c r="U7" s="35" t="s">
        <v>32</v>
      </c>
      <c r="V7" s="35" t="s">
        <v>32</v>
      </c>
      <c r="W7" s="35" t="s">
        <v>32</v>
      </c>
      <c r="X7" s="35" t="s">
        <v>32</v>
      </c>
      <c r="Y7" s="35" t="s">
        <v>32</v>
      </c>
      <c r="Z7" s="35" t="s">
        <v>32</v>
      </c>
      <c r="AA7" s="35" t="s">
        <v>32</v>
      </c>
      <c r="AB7" s="35" t="s">
        <v>32</v>
      </c>
      <c r="AC7" s="35" t="s">
        <v>32</v>
      </c>
      <c r="AD7" s="35" t="s">
        <v>32</v>
      </c>
      <c r="AE7" s="35" t="s">
        <v>32</v>
      </c>
      <c r="AF7" s="35" t="s">
        <v>32</v>
      </c>
      <c r="AG7" s="35" t="s">
        <v>32</v>
      </c>
      <c r="AH7" s="35" t="s">
        <v>32</v>
      </c>
      <c r="AI7" s="35" t="s">
        <v>32</v>
      </c>
      <c r="AJ7" s="35" t="s">
        <v>32</v>
      </c>
      <c r="AK7" s="35" t="s">
        <v>32</v>
      </c>
      <c r="AL7" s="35" t="s">
        <v>32</v>
      </c>
      <c r="AM7" s="35" t="s">
        <v>32</v>
      </c>
      <c r="AN7" s="35" t="s">
        <v>32</v>
      </c>
      <c r="AO7" s="35" t="s">
        <v>32</v>
      </c>
      <c r="AP7" s="35" t="s">
        <v>32</v>
      </c>
      <c r="AQ7" s="35" t="s">
        <v>32</v>
      </c>
      <c r="AR7" s="35" t="s">
        <v>32</v>
      </c>
      <c r="AS7" s="35" t="s">
        <v>32</v>
      </c>
      <c r="AT7" s="35" t="s">
        <v>32</v>
      </c>
      <c r="AU7" s="35" t="s">
        <v>32</v>
      </c>
      <c r="AV7" s="35" t="s">
        <v>32</v>
      </c>
      <c r="AW7" s="35" t="s">
        <v>32</v>
      </c>
      <c r="AX7" s="35" t="s">
        <v>32</v>
      </c>
      <c r="AY7" s="35" t="s">
        <v>32</v>
      </c>
      <c r="AZ7" s="35" t="s">
        <v>32</v>
      </c>
      <c r="BA7" s="35" t="s">
        <v>32</v>
      </c>
      <c r="BB7" s="35" t="s">
        <v>32</v>
      </c>
      <c r="BC7" s="35" t="s">
        <v>32</v>
      </c>
      <c r="BD7" s="35" t="s">
        <v>32</v>
      </c>
      <c r="BE7" s="35" t="s">
        <v>32</v>
      </c>
      <c r="BF7" s="35" t="s">
        <v>32</v>
      </c>
      <c r="BG7" s="35" t="s">
        <v>32</v>
      </c>
      <c r="BH7" s="35" t="s">
        <v>32</v>
      </c>
      <c r="BI7" s="35" t="s">
        <v>32</v>
      </c>
      <c r="BJ7" s="35" t="s">
        <v>32</v>
      </c>
      <c r="BK7" s="35" t="s">
        <v>32</v>
      </c>
      <c r="BL7" s="35" t="s">
        <v>32</v>
      </c>
      <c r="BM7" s="35" t="s">
        <v>32</v>
      </c>
      <c r="BN7" s="35" t="s">
        <v>32</v>
      </c>
      <c r="BO7" s="35" t="s">
        <v>32</v>
      </c>
      <c r="BP7" s="35" t="s">
        <v>32</v>
      </c>
      <c r="BQ7" s="35" t="s">
        <v>32</v>
      </c>
      <c r="BR7" s="35" t="s">
        <v>32</v>
      </c>
      <c r="BS7" s="35" t="s">
        <v>32</v>
      </c>
      <c r="BT7" s="35" t="s">
        <v>32</v>
      </c>
      <c r="BU7" s="35" t="s">
        <v>32</v>
      </c>
      <c r="BV7" s="35" t="s">
        <v>32</v>
      </c>
      <c r="BW7" s="35" t="s">
        <v>32</v>
      </c>
      <c r="BX7" s="35" t="s">
        <v>32</v>
      </c>
      <c r="BY7" s="35" t="s">
        <v>32</v>
      </c>
      <c r="BZ7" s="35" t="s">
        <v>32</v>
      </c>
      <c r="CA7" s="35" t="s">
        <v>32</v>
      </c>
      <c r="CB7" s="35" t="s">
        <v>32</v>
      </c>
      <c r="CC7" s="35" t="s">
        <v>32</v>
      </c>
      <c r="CD7" s="35" t="s">
        <v>32</v>
      </c>
      <c r="CE7" s="35" t="s">
        <v>32</v>
      </c>
      <c r="CF7" s="35" t="s">
        <v>32</v>
      </c>
      <c r="CG7" s="35" t="s">
        <v>32</v>
      </c>
      <c r="CH7" s="35" t="s">
        <v>32</v>
      </c>
      <c r="CI7" s="35" t="s">
        <v>32</v>
      </c>
      <c r="CJ7" s="35" t="s">
        <v>32</v>
      </c>
      <c r="CK7" s="35" t="s">
        <v>32</v>
      </c>
      <c r="CL7" s="35" t="s">
        <v>32</v>
      </c>
      <c r="CM7" s="35" t="s">
        <v>32</v>
      </c>
      <c r="CN7" s="35" t="s">
        <v>32</v>
      </c>
      <c r="CO7" s="35" t="s">
        <v>32</v>
      </c>
      <c r="CP7" s="35" t="s">
        <v>32</v>
      </c>
      <c r="CQ7" s="35" t="s">
        <v>32</v>
      </c>
      <c r="CR7" s="35" t="s">
        <v>32</v>
      </c>
      <c r="CS7" s="35" t="s">
        <v>32</v>
      </c>
      <c r="CT7" s="35" t="s">
        <v>32</v>
      </c>
      <c r="CU7" s="35" t="s">
        <v>32</v>
      </c>
      <c r="CV7" s="35" t="s">
        <v>32</v>
      </c>
      <c r="CW7" s="35" t="s">
        <v>32</v>
      </c>
      <c r="CX7" s="35" t="s">
        <v>32</v>
      </c>
      <c r="CY7" s="35" t="s">
        <v>32</v>
      </c>
      <c r="CZ7" s="35" t="s">
        <v>32</v>
      </c>
      <c r="DA7" s="35" t="s">
        <v>32</v>
      </c>
      <c r="DB7" s="35" t="s">
        <v>32</v>
      </c>
      <c r="DC7" s="35" t="s">
        <v>32</v>
      </c>
      <c r="DD7" s="35" t="s">
        <v>32</v>
      </c>
      <c r="DE7" s="35" t="s">
        <v>32</v>
      </c>
      <c r="DF7" s="35" t="s">
        <v>32</v>
      </c>
      <c r="DG7" s="35" t="s">
        <v>32</v>
      </c>
      <c r="DH7" s="35" t="s">
        <v>32</v>
      </c>
      <c r="DI7" s="35" t="s">
        <v>32</v>
      </c>
      <c r="DJ7" s="35" t="s">
        <v>32</v>
      </c>
      <c r="DK7" s="35" t="s">
        <v>32</v>
      </c>
      <c r="DL7" s="35" t="s">
        <v>32</v>
      </c>
      <c r="DM7" s="35" t="s">
        <v>32</v>
      </c>
      <c r="DN7" s="35" t="s">
        <v>32</v>
      </c>
      <c r="DO7" s="35" t="s">
        <v>32</v>
      </c>
      <c r="DP7" s="35" t="s">
        <v>32</v>
      </c>
      <c r="DQ7" s="35" t="s">
        <v>32</v>
      </c>
      <c r="DR7" s="35" t="s">
        <v>32</v>
      </c>
      <c r="DS7" s="35" t="s">
        <v>32</v>
      </c>
      <c r="DT7" s="35" t="s">
        <v>32</v>
      </c>
      <c r="DU7" s="35" t="s">
        <v>32</v>
      </c>
      <c r="DV7" s="35" t="s">
        <v>32</v>
      </c>
      <c r="DW7" s="35" t="s">
        <v>32</v>
      </c>
      <c r="DX7" s="35" t="s">
        <v>32</v>
      </c>
      <c r="DY7" s="35" t="s">
        <v>32</v>
      </c>
      <c r="DZ7" s="35" t="s">
        <v>32</v>
      </c>
      <c r="EA7" s="35" t="s">
        <v>32</v>
      </c>
      <c r="EB7" s="35" t="s">
        <v>32</v>
      </c>
      <c r="EC7" s="35" t="s">
        <v>32</v>
      </c>
      <c r="ED7" s="35" t="s">
        <v>32</v>
      </c>
      <c r="EE7" s="35" t="s">
        <v>32</v>
      </c>
      <c r="EF7" s="35" t="s">
        <v>32</v>
      </c>
      <c r="EG7" s="35" t="s">
        <v>32</v>
      </c>
      <c r="EH7" s="35" t="s">
        <v>32</v>
      </c>
      <c r="EI7" s="35" t="s">
        <v>32</v>
      </c>
      <c r="EJ7" s="35" t="s">
        <v>32</v>
      </c>
      <c r="EK7" s="35" t="s">
        <v>32</v>
      </c>
      <c r="EL7" s="35" t="s">
        <v>32</v>
      </c>
      <c r="EM7" s="35" t="s">
        <v>32</v>
      </c>
      <c r="EN7" s="35" t="s">
        <v>32</v>
      </c>
      <c r="EO7" s="35" t="s">
        <v>32</v>
      </c>
      <c r="EP7" s="35" t="s">
        <v>32</v>
      </c>
      <c r="EQ7" s="35" t="s">
        <v>32</v>
      </c>
      <c r="ER7" s="35" t="s">
        <v>32</v>
      </c>
      <c r="ES7" s="35" t="s">
        <v>32</v>
      </c>
      <c r="ET7" s="35" t="s">
        <v>32</v>
      </c>
      <c r="EU7" s="35" t="s">
        <v>32</v>
      </c>
      <c r="EV7" s="35" t="s">
        <v>32</v>
      </c>
      <c r="EW7" s="35" t="s">
        <v>32</v>
      </c>
      <c r="EX7" s="35" t="s">
        <v>32</v>
      </c>
      <c r="EY7" s="35" t="s">
        <v>32</v>
      </c>
      <c r="EZ7" s="35" t="s">
        <v>32</v>
      </c>
      <c r="FA7" s="35" t="s">
        <v>32</v>
      </c>
      <c r="FB7" s="35" t="s">
        <v>32</v>
      </c>
      <c r="FC7" s="35" t="s">
        <v>32</v>
      </c>
      <c r="FD7" s="35" t="s">
        <v>32</v>
      </c>
      <c r="FE7" s="35" t="s">
        <v>32</v>
      </c>
      <c r="FF7" s="35" t="s">
        <v>32</v>
      </c>
      <c r="FG7" s="35" t="s">
        <v>32</v>
      </c>
      <c r="FH7" s="35" t="s">
        <v>32</v>
      </c>
      <c r="FI7" s="35" t="s">
        <v>32</v>
      </c>
      <c r="FJ7" s="35" t="s">
        <v>32</v>
      </c>
      <c r="FK7" s="35" t="s">
        <v>32</v>
      </c>
      <c r="FL7" s="35" t="s">
        <v>32</v>
      </c>
      <c r="FM7" s="35"/>
      <c r="FN7" s="35" t="s">
        <v>32</v>
      </c>
      <c r="FO7" s="35" t="s">
        <v>32</v>
      </c>
      <c r="FP7" s="35" t="s">
        <v>32</v>
      </c>
      <c r="FQ7" s="35" t="s">
        <v>32</v>
      </c>
      <c r="FR7" s="35" t="s">
        <v>32</v>
      </c>
      <c r="FS7" s="35" t="s">
        <v>32</v>
      </c>
      <c r="FT7" s="35" t="s">
        <v>32</v>
      </c>
      <c r="FU7" s="35" t="s">
        <v>32</v>
      </c>
      <c r="FV7" s="35" t="s">
        <v>32</v>
      </c>
      <c r="FW7" s="35" t="s">
        <v>32</v>
      </c>
      <c r="FX7" s="35" t="s">
        <v>32</v>
      </c>
      <c r="FY7" s="35" t="s">
        <v>32</v>
      </c>
      <c r="FZ7" s="35" t="s">
        <v>32</v>
      </c>
      <c r="GA7" s="35" t="s">
        <v>32</v>
      </c>
      <c r="GB7" s="35" t="s">
        <v>32</v>
      </c>
      <c r="GC7" s="35" t="s">
        <v>32</v>
      </c>
      <c r="GD7" s="35" t="s">
        <v>32</v>
      </c>
      <c r="GE7" s="35" t="s">
        <v>32</v>
      </c>
    </row>
    <row r="8" spans="1:187 16110:16110" s="37" customFormat="1" ht="90" customHeight="1" x14ac:dyDescent="0.25">
      <c r="A8" s="42" t="s">
        <v>41</v>
      </c>
      <c r="B8" s="24" t="s">
        <v>4667</v>
      </c>
      <c r="C8" s="24" t="s">
        <v>4812</v>
      </c>
      <c r="D8" s="24"/>
      <c r="E8" s="24" t="s">
        <v>32</v>
      </c>
      <c r="F8" s="24" t="s">
        <v>32</v>
      </c>
      <c r="G8" s="24" t="s">
        <v>32</v>
      </c>
      <c r="H8" s="24" t="s">
        <v>32</v>
      </c>
      <c r="I8" s="24" t="s">
        <v>32</v>
      </c>
      <c r="J8" s="24" t="s">
        <v>32</v>
      </c>
      <c r="K8" s="24" t="s">
        <v>32</v>
      </c>
      <c r="L8" s="24" t="s">
        <v>32</v>
      </c>
      <c r="M8" s="24" t="s">
        <v>32</v>
      </c>
      <c r="N8" s="24" t="s">
        <v>32</v>
      </c>
      <c r="O8" s="24" t="s">
        <v>32</v>
      </c>
      <c r="P8" s="24" t="s">
        <v>32</v>
      </c>
      <c r="Q8" s="24" t="s">
        <v>32</v>
      </c>
      <c r="R8" s="24" t="s">
        <v>32</v>
      </c>
      <c r="S8" s="24" t="s">
        <v>32</v>
      </c>
      <c r="T8" s="24" t="s">
        <v>32</v>
      </c>
      <c r="U8" s="24" t="s">
        <v>32</v>
      </c>
      <c r="V8" s="24" t="s">
        <v>32</v>
      </c>
      <c r="W8" s="24" t="s">
        <v>32</v>
      </c>
      <c r="X8" s="24" t="s">
        <v>32</v>
      </c>
      <c r="Y8" s="24" t="s">
        <v>32</v>
      </c>
      <c r="Z8" s="24" t="s">
        <v>32</v>
      </c>
      <c r="AA8" s="24" t="s">
        <v>32</v>
      </c>
      <c r="AB8" s="24" t="s">
        <v>32</v>
      </c>
      <c r="AC8" s="24" t="s">
        <v>32</v>
      </c>
      <c r="AD8" s="24" t="s">
        <v>32</v>
      </c>
      <c r="AE8" s="24" t="s">
        <v>32</v>
      </c>
      <c r="AF8" s="24" t="s">
        <v>32</v>
      </c>
      <c r="AG8" s="24" t="s">
        <v>32</v>
      </c>
      <c r="AH8" s="24" t="s">
        <v>32</v>
      </c>
      <c r="AI8" s="24" t="s">
        <v>32</v>
      </c>
      <c r="AJ8" s="24" t="s">
        <v>32</v>
      </c>
      <c r="AK8" s="24" t="s">
        <v>32</v>
      </c>
      <c r="AL8" s="24" t="s">
        <v>32</v>
      </c>
      <c r="AM8" s="24" t="s">
        <v>32</v>
      </c>
      <c r="AN8" s="24" t="s">
        <v>32</v>
      </c>
      <c r="AO8" s="24" t="s">
        <v>32</v>
      </c>
      <c r="AP8" s="24" t="s">
        <v>32</v>
      </c>
      <c r="AQ8" s="24" t="s">
        <v>32</v>
      </c>
      <c r="AR8" s="24" t="s">
        <v>32</v>
      </c>
      <c r="AS8" s="24" t="s">
        <v>32</v>
      </c>
      <c r="AT8" s="24" t="s">
        <v>32</v>
      </c>
      <c r="AU8" s="24" t="s">
        <v>32</v>
      </c>
      <c r="AV8" s="24" t="s">
        <v>32</v>
      </c>
      <c r="AW8" s="24" t="s">
        <v>32</v>
      </c>
      <c r="AX8" s="24" t="s">
        <v>32</v>
      </c>
      <c r="AY8" s="24" t="s">
        <v>32</v>
      </c>
      <c r="AZ8" s="24" t="s">
        <v>32</v>
      </c>
      <c r="BA8" s="24" t="s">
        <v>32</v>
      </c>
      <c r="BB8" s="24" t="s">
        <v>32</v>
      </c>
      <c r="BC8" s="24" t="s">
        <v>32</v>
      </c>
      <c r="BD8" s="24" t="s">
        <v>32</v>
      </c>
      <c r="BE8" s="24" t="s">
        <v>32</v>
      </c>
      <c r="BF8" s="24" t="s">
        <v>32</v>
      </c>
      <c r="BG8" s="24" t="s">
        <v>32</v>
      </c>
      <c r="BH8" s="24" t="s">
        <v>32</v>
      </c>
      <c r="BI8" s="24" t="s">
        <v>32</v>
      </c>
      <c r="BJ8" s="24" t="s">
        <v>32</v>
      </c>
      <c r="BK8" s="24" t="s">
        <v>32</v>
      </c>
      <c r="BL8" s="24" t="s">
        <v>32</v>
      </c>
      <c r="BM8" s="24" t="s">
        <v>32</v>
      </c>
      <c r="BN8" s="24" t="s">
        <v>32</v>
      </c>
      <c r="BO8" s="24" t="s">
        <v>32</v>
      </c>
      <c r="BP8" s="24" t="s">
        <v>32</v>
      </c>
      <c r="BQ8" s="24" t="s">
        <v>32</v>
      </c>
      <c r="BR8" s="24" t="s">
        <v>32</v>
      </c>
      <c r="BS8" s="24" t="s">
        <v>32</v>
      </c>
      <c r="BT8" s="24" t="s">
        <v>32</v>
      </c>
      <c r="BU8" s="24" t="s">
        <v>32</v>
      </c>
      <c r="BV8" s="24" t="s">
        <v>32</v>
      </c>
      <c r="BW8" s="24" t="s">
        <v>32</v>
      </c>
      <c r="BX8" s="24" t="s">
        <v>32</v>
      </c>
      <c r="BY8" s="24" t="s">
        <v>32</v>
      </c>
      <c r="BZ8" s="24" t="s">
        <v>32</v>
      </c>
      <c r="CA8" s="24" t="s">
        <v>32</v>
      </c>
      <c r="CB8" s="24" t="s">
        <v>32</v>
      </c>
      <c r="CC8" s="24" t="s">
        <v>32</v>
      </c>
      <c r="CD8" s="24" t="s">
        <v>32</v>
      </c>
      <c r="CE8" s="24" t="s">
        <v>32</v>
      </c>
      <c r="CF8" s="24" t="s">
        <v>32</v>
      </c>
      <c r="CG8" s="24" t="s">
        <v>32</v>
      </c>
      <c r="CH8" s="24" t="s">
        <v>32</v>
      </c>
      <c r="CI8" s="24" t="s">
        <v>32</v>
      </c>
      <c r="CJ8" s="24" t="s">
        <v>32</v>
      </c>
      <c r="CK8" s="24" t="s">
        <v>32</v>
      </c>
      <c r="CL8" s="24" t="s">
        <v>32</v>
      </c>
      <c r="CM8" s="24" t="s">
        <v>32</v>
      </c>
      <c r="CN8" s="24" t="s">
        <v>32</v>
      </c>
      <c r="CO8" s="24" t="s">
        <v>32</v>
      </c>
      <c r="CP8" s="24" t="s">
        <v>32</v>
      </c>
      <c r="CQ8" s="24" t="s">
        <v>32</v>
      </c>
      <c r="CR8" s="24" t="s">
        <v>32</v>
      </c>
      <c r="CS8" s="24" t="s">
        <v>32</v>
      </c>
      <c r="CT8" s="24" t="s">
        <v>32</v>
      </c>
      <c r="CU8" s="24" t="s">
        <v>32</v>
      </c>
      <c r="CV8" s="24" t="s">
        <v>32</v>
      </c>
      <c r="CW8" s="24" t="s">
        <v>32</v>
      </c>
      <c r="CX8" s="24" t="s">
        <v>32</v>
      </c>
      <c r="CY8" s="24" t="s">
        <v>32</v>
      </c>
      <c r="CZ8" s="24" t="s">
        <v>32</v>
      </c>
      <c r="DA8" s="24" t="s">
        <v>32</v>
      </c>
      <c r="DB8" s="24" t="s">
        <v>32</v>
      </c>
      <c r="DC8" s="24" t="s">
        <v>32</v>
      </c>
      <c r="DD8" s="24" t="s">
        <v>32</v>
      </c>
      <c r="DE8" s="24" t="s">
        <v>32</v>
      </c>
      <c r="DF8" s="24" t="s">
        <v>32</v>
      </c>
      <c r="DG8" s="24" t="s">
        <v>32</v>
      </c>
      <c r="DH8" s="24" t="s">
        <v>32</v>
      </c>
      <c r="DI8" s="24" t="s">
        <v>32</v>
      </c>
      <c r="DJ8" s="24" t="s">
        <v>32</v>
      </c>
      <c r="DK8" s="24" t="s">
        <v>32</v>
      </c>
      <c r="DL8" s="24" t="s">
        <v>32</v>
      </c>
      <c r="DM8" s="24" t="s">
        <v>32</v>
      </c>
      <c r="DN8" s="24" t="s">
        <v>32</v>
      </c>
      <c r="DO8" s="24" t="s">
        <v>32</v>
      </c>
      <c r="DP8" s="24" t="s">
        <v>32</v>
      </c>
      <c r="DQ8" s="24" t="s">
        <v>32</v>
      </c>
      <c r="DR8" s="24" t="s">
        <v>32</v>
      </c>
      <c r="DS8" s="24" t="s">
        <v>32</v>
      </c>
      <c r="DT8" s="24" t="s">
        <v>32</v>
      </c>
      <c r="DU8" s="24" t="s">
        <v>32</v>
      </c>
      <c r="DV8" s="24" t="s">
        <v>32</v>
      </c>
      <c r="DW8" s="24" t="s">
        <v>32</v>
      </c>
      <c r="DX8" s="24" t="s">
        <v>32</v>
      </c>
      <c r="DY8" s="24" t="s">
        <v>32</v>
      </c>
      <c r="DZ8" s="24" t="s">
        <v>32</v>
      </c>
      <c r="EA8" s="24" t="s">
        <v>32</v>
      </c>
      <c r="EB8" s="24" t="s">
        <v>32</v>
      </c>
      <c r="EC8" s="24" t="s">
        <v>32</v>
      </c>
      <c r="ED8" s="24" t="s">
        <v>32</v>
      </c>
      <c r="EE8" s="24" t="s">
        <v>32</v>
      </c>
      <c r="EF8" s="24" t="s">
        <v>32</v>
      </c>
      <c r="EG8" s="24" t="s">
        <v>32</v>
      </c>
      <c r="EH8" s="24" t="s">
        <v>32</v>
      </c>
      <c r="EI8" s="24" t="s">
        <v>32</v>
      </c>
      <c r="EJ8" s="24" t="s">
        <v>32</v>
      </c>
      <c r="EK8" s="24" t="s">
        <v>32</v>
      </c>
      <c r="EL8" s="24" t="s">
        <v>32</v>
      </c>
      <c r="EM8" s="24" t="s">
        <v>32</v>
      </c>
      <c r="EN8" s="24" t="s">
        <v>32</v>
      </c>
      <c r="EO8" s="24" t="s">
        <v>32</v>
      </c>
      <c r="EP8" s="24" t="s">
        <v>32</v>
      </c>
      <c r="EQ8" s="24" t="s">
        <v>32</v>
      </c>
      <c r="ER8" s="24" t="s">
        <v>32</v>
      </c>
      <c r="ES8" s="24" t="s">
        <v>32</v>
      </c>
      <c r="ET8" s="24" t="s">
        <v>32</v>
      </c>
      <c r="EU8" s="24" t="s">
        <v>32</v>
      </c>
      <c r="EV8" s="24" t="s">
        <v>32</v>
      </c>
      <c r="EW8" s="24" t="s">
        <v>32</v>
      </c>
      <c r="EX8" s="24" t="s">
        <v>32</v>
      </c>
      <c r="EY8" s="24" t="s">
        <v>32</v>
      </c>
      <c r="EZ8" s="24" t="s">
        <v>32</v>
      </c>
      <c r="FA8" s="24" t="s">
        <v>32</v>
      </c>
      <c r="FB8" s="24" t="s">
        <v>32</v>
      </c>
      <c r="FC8" s="24" t="s">
        <v>32</v>
      </c>
      <c r="FD8" s="24" t="s">
        <v>32</v>
      </c>
      <c r="FE8" s="24" t="s">
        <v>32</v>
      </c>
      <c r="FF8" s="24" t="s">
        <v>32</v>
      </c>
      <c r="FG8" s="24" t="s">
        <v>32</v>
      </c>
      <c r="FH8" s="24" t="s">
        <v>32</v>
      </c>
      <c r="FI8" s="24" t="s">
        <v>32</v>
      </c>
      <c r="FJ8" s="24" t="s">
        <v>32</v>
      </c>
      <c r="FK8" s="24" t="s">
        <v>32</v>
      </c>
      <c r="FL8" s="24" t="s">
        <v>32</v>
      </c>
      <c r="FM8" s="24" t="s">
        <v>32</v>
      </c>
      <c r="FN8" s="24" t="s">
        <v>32</v>
      </c>
      <c r="FO8" s="24" t="s">
        <v>32</v>
      </c>
      <c r="FP8" s="24" t="s">
        <v>32</v>
      </c>
      <c r="FQ8" s="24" t="s">
        <v>32</v>
      </c>
      <c r="FR8" s="24" t="s">
        <v>32</v>
      </c>
      <c r="FS8" s="24" t="s">
        <v>32</v>
      </c>
      <c r="FT8" s="24" t="s">
        <v>32</v>
      </c>
      <c r="FU8" s="24" t="s">
        <v>32</v>
      </c>
      <c r="FV8" s="24" t="s">
        <v>32</v>
      </c>
      <c r="FW8" s="24" t="s">
        <v>32</v>
      </c>
      <c r="FX8" s="24" t="s">
        <v>32</v>
      </c>
      <c r="FY8" s="24" t="s">
        <v>32</v>
      </c>
      <c r="FZ8" s="24" t="s">
        <v>32</v>
      </c>
      <c r="GA8" s="24" t="s">
        <v>32</v>
      </c>
      <c r="GB8" s="24" t="s">
        <v>32</v>
      </c>
      <c r="GC8" s="24" t="s">
        <v>32</v>
      </c>
      <c r="GD8" s="24" t="s">
        <v>32</v>
      </c>
      <c r="GE8" s="24" t="s">
        <v>32</v>
      </c>
    </row>
    <row r="9" spans="1:187 16110:16110" ht="18" customHeight="1" x14ac:dyDescent="0.25">
      <c r="A9" s="10" t="s">
        <v>42</v>
      </c>
      <c r="B9" s="35" t="s">
        <v>32</v>
      </c>
      <c r="C9" s="35" t="s">
        <v>32</v>
      </c>
      <c r="D9" s="35" t="s">
        <v>32</v>
      </c>
      <c r="E9" s="35" t="s">
        <v>32</v>
      </c>
      <c r="F9" s="35" t="s">
        <v>32</v>
      </c>
      <c r="G9" s="35" t="s">
        <v>35</v>
      </c>
      <c r="H9" s="35" t="s">
        <v>35</v>
      </c>
      <c r="I9" s="35" t="s">
        <v>32</v>
      </c>
      <c r="J9" s="35" t="s">
        <v>32</v>
      </c>
      <c r="K9" s="35" t="s">
        <v>32</v>
      </c>
      <c r="L9" s="35" t="s">
        <v>32</v>
      </c>
      <c r="M9" s="35" t="s">
        <v>32</v>
      </c>
      <c r="N9" s="35" t="s">
        <v>32</v>
      </c>
      <c r="O9" s="35" t="s">
        <v>32</v>
      </c>
      <c r="P9" s="35" t="s">
        <v>32</v>
      </c>
      <c r="Q9" s="35" t="s">
        <v>32</v>
      </c>
      <c r="R9" s="35" t="s">
        <v>32</v>
      </c>
      <c r="S9" s="35" t="s">
        <v>32</v>
      </c>
      <c r="T9" s="35" t="s">
        <v>32</v>
      </c>
      <c r="U9" s="35" t="s">
        <v>32</v>
      </c>
      <c r="V9" s="35" t="s">
        <v>32</v>
      </c>
      <c r="W9" s="35" t="s">
        <v>32</v>
      </c>
      <c r="X9" s="35" t="s">
        <v>32</v>
      </c>
      <c r="Y9" s="35" t="s">
        <v>32</v>
      </c>
      <c r="Z9" s="35" t="s">
        <v>32</v>
      </c>
      <c r="AA9" s="35" t="s">
        <v>32</v>
      </c>
      <c r="AB9" s="35" t="s">
        <v>32</v>
      </c>
      <c r="AC9" s="35" t="s">
        <v>32</v>
      </c>
      <c r="AD9" s="35" t="s">
        <v>32</v>
      </c>
      <c r="AE9" s="35" t="s">
        <v>32</v>
      </c>
      <c r="AF9" s="35" t="s">
        <v>32</v>
      </c>
      <c r="AG9" s="35" t="s">
        <v>32</v>
      </c>
      <c r="AH9" s="35" t="s">
        <v>32</v>
      </c>
      <c r="AI9" s="35" t="s">
        <v>32</v>
      </c>
      <c r="AJ9" s="35" t="s">
        <v>32</v>
      </c>
      <c r="AK9" s="35" t="s">
        <v>32</v>
      </c>
      <c r="AL9" s="35" t="s">
        <v>32</v>
      </c>
      <c r="AM9" s="35" t="s">
        <v>32</v>
      </c>
      <c r="AN9" s="35" t="s">
        <v>32</v>
      </c>
      <c r="AO9" s="35" t="s">
        <v>32</v>
      </c>
      <c r="AP9" s="35" t="s">
        <v>32</v>
      </c>
      <c r="AQ9" s="35" t="s">
        <v>32</v>
      </c>
      <c r="AR9" s="35" t="s">
        <v>32</v>
      </c>
      <c r="AS9" s="35" t="s">
        <v>32</v>
      </c>
      <c r="AT9" s="35" t="s">
        <v>32</v>
      </c>
      <c r="AU9" s="35" t="s">
        <v>32</v>
      </c>
      <c r="AV9" s="35" t="s">
        <v>32</v>
      </c>
      <c r="AW9" s="35" t="s">
        <v>32</v>
      </c>
      <c r="AX9" s="35" t="s">
        <v>32</v>
      </c>
      <c r="AY9" s="35" t="s">
        <v>32</v>
      </c>
      <c r="AZ9" s="35" t="s">
        <v>32</v>
      </c>
      <c r="BA9" s="35" t="s">
        <v>32</v>
      </c>
      <c r="BB9" s="35" t="s">
        <v>32</v>
      </c>
      <c r="BC9" s="35" t="s">
        <v>32</v>
      </c>
      <c r="BD9" s="35" t="s">
        <v>32</v>
      </c>
      <c r="BE9" s="35" t="s">
        <v>32</v>
      </c>
      <c r="BF9" s="35" t="s">
        <v>32</v>
      </c>
      <c r="BG9" s="35" t="s">
        <v>32</v>
      </c>
      <c r="BH9" s="35" t="s">
        <v>32</v>
      </c>
      <c r="BI9" s="35" t="s">
        <v>32</v>
      </c>
      <c r="BJ9" s="35" t="s">
        <v>32</v>
      </c>
      <c r="BK9" s="35" t="s">
        <v>32</v>
      </c>
      <c r="BL9" s="35" t="s">
        <v>32</v>
      </c>
      <c r="BM9" s="35" t="s">
        <v>32</v>
      </c>
      <c r="BN9" s="35" t="s">
        <v>32</v>
      </c>
      <c r="BO9" s="35" t="s">
        <v>32</v>
      </c>
      <c r="BP9" s="35" t="s">
        <v>32</v>
      </c>
      <c r="BQ9" s="35" t="s">
        <v>32</v>
      </c>
      <c r="BR9" s="35" t="s">
        <v>32</v>
      </c>
      <c r="BS9" s="35" t="s">
        <v>32</v>
      </c>
      <c r="BT9" s="35" t="s">
        <v>32</v>
      </c>
      <c r="BU9" s="35" t="s">
        <v>32</v>
      </c>
      <c r="BV9" s="35" t="s">
        <v>32</v>
      </c>
      <c r="BW9" s="35" t="s">
        <v>32</v>
      </c>
      <c r="BX9" s="35" t="s">
        <v>32</v>
      </c>
      <c r="BY9" s="35" t="s">
        <v>32</v>
      </c>
      <c r="BZ9" s="35" t="s">
        <v>32</v>
      </c>
      <c r="CA9" s="35" t="s">
        <v>32</v>
      </c>
      <c r="CB9" s="35" t="s">
        <v>32</v>
      </c>
      <c r="CC9" s="35" t="s">
        <v>32</v>
      </c>
      <c r="CD9" s="35" t="s">
        <v>32</v>
      </c>
      <c r="CE9" s="35" t="s">
        <v>32</v>
      </c>
      <c r="CF9" s="35" t="s">
        <v>32</v>
      </c>
      <c r="CG9" s="35" t="s">
        <v>32</v>
      </c>
      <c r="CH9" s="35" t="s">
        <v>32</v>
      </c>
      <c r="CI9" s="35" t="s">
        <v>32</v>
      </c>
      <c r="CJ9" s="35" t="s">
        <v>32</v>
      </c>
      <c r="CK9" s="35" t="s">
        <v>32</v>
      </c>
      <c r="CL9" s="35" t="s">
        <v>32</v>
      </c>
      <c r="CM9" s="35" t="s">
        <v>32</v>
      </c>
      <c r="CN9" s="35" t="s">
        <v>32</v>
      </c>
      <c r="CO9" s="35" t="s">
        <v>32</v>
      </c>
      <c r="CP9" s="35" t="s">
        <v>32</v>
      </c>
      <c r="CQ9" s="35" t="s">
        <v>32</v>
      </c>
      <c r="CR9" s="35" t="s">
        <v>32</v>
      </c>
      <c r="CS9" s="35" t="s">
        <v>32</v>
      </c>
      <c r="CT9" s="35" t="s">
        <v>32</v>
      </c>
      <c r="CU9" s="35" t="s">
        <v>32</v>
      </c>
      <c r="CV9" s="35" t="s">
        <v>32</v>
      </c>
      <c r="CW9" s="35" t="s">
        <v>32</v>
      </c>
      <c r="CX9" s="35" t="s">
        <v>32</v>
      </c>
      <c r="CY9" s="35" t="s">
        <v>32</v>
      </c>
      <c r="CZ9" s="35" t="s">
        <v>32</v>
      </c>
      <c r="DA9" s="35" t="s">
        <v>32</v>
      </c>
      <c r="DB9" s="35" t="s">
        <v>32</v>
      </c>
      <c r="DC9" s="35" t="s">
        <v>32</v>
      </c>
      <c r="DD9" s="35" t="s">
        <v>32</v>
      </c>
      <c r="DE9" s="35" t="s">
        <v>32</v>
      </c>
      <c r="DF9" s="35" t="s">
        <v>32</v>
      </c>
      <c r="DG9" s="35" t="s">
        <v>32</v>
      </c>
      <c r="DH9" s="35" t="s">
        <v>32</v>
      </c>
      <c r="DI9" s="35" t="s">
        <v>32</v>
      </c>
      <c r="DJ9" s="35" t="s">
        <v>32</v>
      </c>
      <c r="DK9" s="35" t="s">
        <v>32</v>
      </c>
      <c r="DL9" s="35" t="s">
        <v>32</v>
      </c>
      <c r="DM9" s="35" t="s">
        <v>32</v>
      </c>
      <c r="DN9" s="35" t="s">
        <v>32</v>
      </c>
      <c r="DO9" s="35" t="s">
        <v>32</v>
      </c>
      <c r="DP9" s="35" t="s">
        <v>32</v>
      </c>
      <c r="DQ9" s="35" t="s">
        <v>32</v>
      </c>
      <c r="DR9" s="35" t="s">
        <v>32</v>
      </c>
      <c r="DS9" s="35" t="s">
        <v>32</v>
      </c>
      <c r="DT9" s="35" t="s">
        <v>32</v>
      </c>
      <c r="DU9" s="35" t="s">
        <v>32</v>
      </c>
      <c r="DV9" s="35" t="s">
        <v>32</v>
      </c>
      <c r="DW9" s="35" t="s">
        <v>32</v>
      </c>
      <c r="DX9" s="35" t="s">
        <v>32</v>
      </c>
      <c r="DY9" s="35" t="s">
        <v>32</v>
      </c>
      <c r="DZ9" s="35" t="s">
        <v>32</v>
      </c>
      <c r="EA9" s="35" t="s">
        <v>32</v>
      </c>
      <c r="EB9" s="35" t="s">
        <v>32</v>
      </c>
      <c r="EC9" s="35" t="s">
        <v>32</v>
      </c>
      <c r="ED9" s="35" t="s">
        <v>32</v>
      </c>
      <c r="EE9" s="35" t="s">
        <v>32</v>
      </c>
      <c r="EF9" s="35" t="s">
        <v>32</v>
      </c>
      <c r="EG9" s="35" t="s">
        <v>32</v>
      </c>
      <c r="EH9" s="35" t="s">
        <v>32</v>
      </c>
      <c r="EI9" s="35" t="s">
        <v>32</v>
      </c>
      <c r="EJ9" s="35" t="s">
        <v>32</v>
      </c>
      <c r="EK9" s="35" t="s">
        <v>32</v>
      </c>
      <c r="EL9" s="35" t="s">
        <v>32</v>
      </c>
      <c r="EM9" s="35" t="s">
        <v>32</v>
      </c>
      <c r="EN9" s="35" t="s">
        <v>32</v>
      </c>
      <c r="EO9" s="35" t="s">
        <v>32</v>
      </c>
      <c r="EP9" s="35" t="s">
        <v>32</v>
      </c>
      <c r="EQ9" s="35" t="s">
        <v>32</v>
      </c>
      <c r="ER9" s="35" t="s">
        <v>32</v>
      </c>
      <c r="ES9" s="35" t="s">
        <v>32</v>
      </c>
      <c r="ET9" s="35" t="s">
        <v>32</v>
      </c>
      <c r="EU9" s="35" t="s">
        <v>32</v>
      </c>
      <c r="EV9" s="35" t="s">
        <v>32</v>
      </c>
      <c r="EW9" s="35" t="s">
        <v>32</v>
      </c>
      <c r="EX9" s="35" t="s">
        <v>32</v>
      </c>
      <c r="EY9" s="35" t="s">
        <v>32</v>
      </c>
      <c r="EZ9" s="35" t="s">
        <v>32</v>
      </c>
      <c r="FA9" s="35" t="s">
        <v>32</v>
      </c>
      <c r="FB9" s="35" t="s">
        <v>32</v>
      </c>
      <c r="FC9" s="35" t="s">
        <v>32</v>
      </c>
      <c r="FD9" s="35" t="s">
        <v>32</v>
      </c>
      <c r="FE9" s="35" t="s">
        <v>32</v>
      </c>
      <c r="FF9" s="35" t="s">
        <v>32</v>
      </c>
      <c r="FG9" s="35" t="s">
        <v>32</v>
      </c>
      <c r="FH9" s="35" t="s">
        <v>32</v>
      </c>
      <c r="FI9" s="35" t="s">
        <v>32</v>
      </c>
      <c r="FJ9" s="35" t="s">
        <v>32</v>
      </c>
      <c r="FK9" s="35" t="s">
        <v>32</v>
      </c>
      <c r="FL9" s="35" t="s">
        <v>32</v>
      </c>
      <c r="FM9" s="35" t="s">
        <v>32</v>
      </c>
      <c r="FN9" s="35" t="s">
        <v>32</v>
      </c>
      <c r="FO9" s="35" t="s">
        <v>32</v>
      </c>
      <c r="FP9" s="35" t="s">
        <v>32</v>
      </c>
      <c r="FQ9" s="35" t="s">
        <v>32</v>
      </c>
      <c r="FR9" s="35" t="s">
        <v>32</v>
      </c>
      <c r="FS9" s="35" t="s">
        <v>32</v>
      </c>
      <c r="FT9" s="35" t="s">
        <v>32</v>
      </c>
      <c r="FU9" s="35" t="s">
        <v>32</v>
      </c>
      <c r="FV9" s="35" t="s">
        <v>32</v>
      </c>
      <c r="FW9" s="35" t="s">
        <v>32</v>
      </c>
      <c r="FX9" s="35"/>
      <c r="FY9" s="35"/>
      <c r="FZ9" s="35"/>
      <c r="GA9" s="35"/>
      <c r="GB9" s="35"/>
      <c r="GC9" s="35"/>
      <c r="GD9" s="35"/>
      <c r="GE9" s="35"/>
    </row>
    <row r="10" spans="1:187 16110:16110" ht="18" customHeight="1" x14ac:dyDescent="0.25">
      <c r="A10" s="10" t="s">
        <v>43</v>
      </c>
      <c r="B10" s="35" t="s">
        <v>4626</v>
      </c>
      <c r="C10" s="35" t="s">
        <v>5361</v>
      </c>
      <c r="D10" s="35" t="s">
        <v>5401</v>
      </c>
      <c r="E10" s="35" t="s">
        <v>1</v>
      </c>
      <c r="F10" s="35" t="s">
        <v>2</v>
      </c>
      <c r="G10" s="35" t="s">
        <v>3</v>
      </c>
      <c r="H10" s="35" t="s">
        <v>4</v>
      </c>
      <c r="I10" s="35" t="s">
        <v>5</v>
      </c>
      <c r="J10" s="35" t="s">
        <v>2308</v>
      </c>
      <c r="K10" s="35" t="s">
        <v>2309</v>
      </c>
      <c r="L10" s="35" t="s">
        <v>2310</v>
      </c>
      <c r="M10" s="35" t="s">
        <v>642</v>
      </c>
      <c r="N10" s="35" t="s">
        <v>643</v>
      </c>
      <c r="O10" s="35" t="s">
        <v>644</v>
      </c>
      <c r="P10" s="35" t="s">
        <v>2311</v>
      </c>
      <c r="Q10" s="35" t="s">
        <v>2312</v>
      </c>
      <c r="R10" s="35" t="s">
        <v>659</v>
      </c>
      <c r="S10" s="35" t="s">
        <v>2313</v>
      </c>
      <c r="T10" s="35" t="s">
        <v>2314</v>
      </c>
      <c r="U10" s="35" t="s">
        <v>2315</v>
      </c>
      <c r="V10" s="35" t="s">
        <v>2316</v>
      </c>
      <c r="W10" s="35" t="s">
        <v>671</v>
      </c>
      <c r="X10" s="35" t="s">
        <v>2317</v>
      </c>
      <c r="Y10" s="35" t="s">
        <v>2318</v>
      </c>
      <c r="Z10" s="35" t="s">
        <v>2319</v>
      </c>
      <c r="AA10" s="35" t="s">
        <v>2320</v>
      </c>
      <c r="AB10" s="35" t="s">
        <v>2321</v>
      </c>
      <c r="AC10" s="35" t="s">
        <v>2322</v>
      </c>
      <c r="AD10" s="35" t="s">
        <v>2324</v>
      </c>
      <c r="AE10" s="35" t="s">
        <v>2325</v>
      </c>
      <c r="AF10" s="35" t="s">
        <v>10</v>
      </c>
      <c r="AG10" s="35" t="s">
        <v>2326</v>
      </c>
      <c r="AH10" s="35" t="s">
        <v>11</v>
      </c>
      <c r="AI10" s="35" t="s">
        <v>2327</v>
      </c>
      <c r="AJ10" s="35" t="s">
        <v>2328</v>
      </c>
      <c r="AK10" s="35" t="s">
        <v>2329</v>
      </c>
      <c r="AL10" s="35" t="s">
        <v>2330</v>
      </c>
      <c r="AM10" s="35" t="s">
        <v>2331</v>
      </c>
      <c r="AN10" s="35" t="s">
        <v>719</v>
      </c>
      <c r="AO10" s="35" t="s">
        <v>12</v>
      </c>
      <c r="AP10" s="35" t="s">
        <v>721</v>
      </c>
      <c r="AQ10" s="35" t="s">
        <v>2332</v>
      </c>
      <c r="AR10" s="35" t="s">
        <v>2333</v>
      </c>
      <c r="AS10" s="35" t="s">
        <v>2334</v>
      </c>
      <c r="AT10" s="35" t="s">
        <v>2335</v>
      </c>
      <c r="AU10" s="35" t="s">
        <v>2336</v>
      </c>
      <c r="AV10" s="35" t="s">
        <v>2337</v>
      </c>
      <c r="AW10" s="35" t="s">
        <v>2338</v>
      </c>
      <c r="AX10" s="35" t="s">
        <v>2339</v>
      </c>
      <c r="AY10" s="35" t="s">
        <v>2340</v>
      </c>
      <c r="AZ10" s="35" t="s">
        <v>731</v>
      </c>
      <c r="BA10" s="35" t="s">
        <v>2341</v>
      </c>
      <c r="BB10" s="35" t="s">
        <v>2342</v>
      </c>
      <c r="BC10" s="35" t="s">
        <v>2343</v>
      </c>
      <c r="BD10" s="35" t="s">
        <v>2344</v>
      </c>
      <c r="BE10" s="35" t="s">
        <v>740</v>
      </c>
      <c r="BF10" s="35" t="s">
        <v>2345</v>
      </c>
      <c r="BG10" s="35" t="s">
        <v>2346</v>
      </c>
      <c r="BH10" s="35" t="s">
        <v>2347</v>
      </c>
      <c r="BI10" s="35" t="s">
        <v>2348</v>
      </c>
      <c r="BJ10" s="35" t="s">
        <v>750</v>
      </c>
      <c r="BK10" s="35" t="s">
        <v>751</v>
      </c>
      <c r="BL10" s="35" t="s">
        <v>16</v>
      </c>
      <c r="BM10" s="35" t="s">
        <v>18</v>
      </c>
      <c r="BN10" s="35" t="s">
        <v>20</v>
      </c>
      <c r="BO10" s="35" t="s">
        <v>2349</v>
      </c>
      <c r="BP10" s="35" t="s">
        <v>2350</v>
      </c>
      <c r="BQ10" s="35" t="s">
        <v>2351</v>
      </c>
      <c r="BR10" s="35" t="s">
        <v>2352</v>
      </c>
      <c r="BS10" s="35" t="s">
        <v>2353</v>
      </c>
      <c r="BT10" s="35" t="s">
        <v>2354</v>
      </c>
      <c r="BU10" s="35" t="s">
        <v>2355</v>
      </c>
      <c r="BV10" s="35" t="s">
        <v>2356</v>
      </c>
      <c r="BW10" s="35" t="s">
        <v>2357</v>
      </c>
      <c r="BX10" s="35" t="s">
        <v>2358</v>
      </c>
      <c r="BY10" s="35" t="s">
        <v>2359</v>
      </c>
      <c r="BZ10" s="35" t="s">
        <v>2360</v>
      </c>
      <c r="CA10" s="35" t="s">
        <v>2361</v>
      </c>
      <c r="CB10" s="35" t="s">
        <v>2362</v>
      </c>
      <c r="CC10" s="35" t="s">
        <v>2363</v>
      </c>
      <c r="CD10" s="35" t="s">
        <v>2364</v>
      </c>
      <c r="CE10" s="35" t="s">
        <v>2365</v>
      </c>
      <c r="CF10" s="35" t="s">
        <v>2366</v>
      </c>
      <c r="CG10" s="35" t="s">
        <v>2367</v>
      </c>
      <c r="CH10" s="35" t="s">
        <v>2368</v>
      </c>
      <c r="CI10" s="35" t="s">
        <v>2369</v>
      </c>
      <c r="CJ10" s="35" t="s">
        <v>2370</v>
      </c>
      <c r="CK10" s="35" t="s">
        <v>2371</v>
      </c>
      <c r="CL10" s="35" t="s">
        <v>2372</v>
      </c>
      <c r="CM10" s="35" t="s">
        <v>2373</v>
      </c>
      <c r="CN10" s="35" t="s">
        <v>2374</v>
      </c>
      <c r="CO10" s="35" t="s">
        <v>2375</v>
      </c>
      <c r="CP10" s="35" t="s">
        <v>2376</v>
      </c>
      <c r="CQ10" s="35" t="s">
        <v>2377</v>
      </c>
      <c r="CR10" s="35" t="s">
        <v>2378</v>
      </c>
      <c r="CS10" s="35" t="s">
        <v>2379</v>
      </c>
      <c r="CT10" s="35" t="s">
        <v>2380</v>
      </c>
      <c r="CU10" s="35" t="s">
        <v>2381</v>
      </c>
      <c r="CV10" s="35" t="s">
        <v>2382</v>
      </c>
      <c r="CW10" s="35" t="s">
        <v>2383</v>
      </c>
      <c r="CX10" s="35" t="s">
        <v>2384</v>
      </c>
      <c r="CY10" s="35" t="s">
        <v>2385</v>
      </c>
      <c r="CZ10" s="35" t="s">
        <v>2386</v>
      </c>
      <c r="DA10" s="35" t="s">
        <v>2387</v>
      </c>
      <c r="DB10" s="35" t="s">
        <v>2388</v>
      </c>
      <c r="DC10" s="35" t="s">
        <v>2389</v>
      </c>
      <c r="DD10" s="35" t="s">
        <v>2390</v>
      </c>
      <c r="DE10" s="35" t="s">
        <v>2391</v>
      </c>
      <c r="DF10" s="35" t="s">
        <v>2392</v>
      </c>
      <c r="DG10" s="35" t="s">
        <v>2393</v>
      </c>
      <c r="DH10" s="35" t="s">
        <v>2394</v>
      </c>
      <c r="DI10" s="35" t="s">
        <v>2395</v>
      </c>
      <c r="DJ10" s="35" t="s">
        <v>2396</v>
      </c>
      <c r="DK10" s="35" t="s">
        <v>2397</v>
      </c>
      <c r="DL10" s="35" t="s">
        <v>2398</v>
      </c>
      <c r="DM10" s="35" t="s">
        <v>2399</v>
      </c>
      <c r="DN10" s="35" t="s">
        <v>2400</v>
      </c>
      <c r="DO10" s="35" t="s">
        <v>2401</v>
      </c>
      <c r="DP10" s="35" t="s">
        <v>2402</v>
      </c>
      <c r="DQ10" s="35" t="s">
        <v>2403</v>
      </c>
      <c r="DR10" s="35" t="s">
        <v>2404</v>
      </c>
      <c r="DS10" s="35" t="s">
        <v>2405</v>
      </c>
      <c r="DT10" s="35" t="s">
        <v>2406</v>
      </c>
      <c r="DU10" s="35" t="s">
        <v>2407</v>
      </c>
      <c r="DV10" s="35" t="s">
        <v>2408</v>
      </c>
      <c r="DW10" s="35" t="s">
        <v>2409</v>
      </c>
      <c r="DX10" s="35" t="s">
        <v>2410</v>
      </c>
      <c r="DY10" s="35" t="s">
        <v>2411</v>
      </c>
      <c r="DZ10" s="35" t="s">
        <v>2412</v>
      </c>
      <c r="EA10" s="35" t="s">
        <v>2413</v>
      </c>
      <c r="EB10" s="35" t="s">
        <v>2414</v>
      </c>
      <c r="EC10" s="35" t="s">
        <v>2415</v>
      </c>
      <c r="ED10" s="35" t="s">
        <v>2416</v>
      </c>
      <c r="EE10" s="35" t="s">
        <v>2417</v>
      </c>
      <c r="EF10" s="35" t="s">
        <v>2418</v>
      </c>
      <c r="EG10" s="35" t="s">
        <v>2419</v>
      </c>
      <c r="EH10" s="35" t="s">
        <v>2420</v>
      </c>
      <c r="EI10" s="35" t="s">
        <v>2421</v>
      </c>
      <c r="EJ10" s="35" t="s">
        <v>801</v>
      </c>
      <c r="EK10" s="35" t="s">
        <v>2422</v>
      </c>
      <c r="EL10" s="35" t="s">
        <v>806</v>
      </c>
      <c r="EM10" s="35" t="s">
        <v>23</v>
      </c>
      <c r="EN10" s="35" t="s">
        <v>2423</v>
      </c>
      <c r="EO10" s="35" t="s">
        <v>2424</v>
      </c>
      <c r="EP10" s="35" t="s">
        <v>2425</v>
      </c>
      <c r="EQ10" s="35" t="s">
        <v>2426</v>
      </c>
      <c r="ER10" s="35" t="s">
        <v>2427</v>
      </c>
      <c r="ES10" s="35" t="s">
        <v>2428</v>
      </c>
      <c r="ET10" s="35" t="s">
        <v>2429</v>
      </c>
      <c r="EU10" s="35" t="s">
        <v>2430</v>
      </c>
      <c r="EV10" s="35" t="s">
        <v>2431</v>
      </c>
      <c r="EW10" s="35" t="s">
        <v>820</v>
      </c>
      <c r="EX10" s="35" t="s">
        <v>2432</v>
      </c>
      <c r="EY10" s="35" t="s">
        <v>821</v>
      </c>
      <c r="EZ10" s="35" t="s">
        <v>2433</v>
      </c>
      <c r="FA10" s="35" t="s">
        <v>2434</v>
      </c>
      <c r="FB10" s="35" t="s">
        <v>2435</v>
      </c>
      <c r="FC10" s="35" t="s">
        <v>2436</v>
      </c>
      <c r="FD10" s="35" t="s">
        <v>2437</v>
      </c>
      <c r="FE10" s="35" t="s">
        <v>2438</v>
      </c>
      <c r="FF10" s="35" t="s">
        <v>2439</v>
      </c>
      <c r="FG10" s="35" t="s">
        <v>2440</v>
      </c>
      <c r="FH10" s="35" t="s">
        <v>2441</v>
      </c>
      <c r="FI10" s="35" t="s">
        <v>2442</v>
      </c>
      <c r="FJ10" s="35" t="s">
        <v>2443</v>
      </c>
      <c r="FK10" s="35" t="s">
        <v>5035</v>
      </c>
      <c r="FL10" s="35" t="s">
        <v>5036</v>
      </c>
      <c r="FM10" s="35" t="s">
        <v>5037</v>
      </c>
      <c r="FN10" s="35" t="s">
        <v>5038</v>
      </c>
      <c r="FO10" s="35" t="s">
        <v>5039</v>
      </c>
      <c r="FP10" s="35" t="s">
        <v>5040</v>
      </c>
      <c r="FQ10" s="35" t="s">
        <v>5041</v>
      </c>
      <c r="FR10" s="35" t="s">
        <v>5042</v>
      </c>
      <c r="FS10" s="35" t="s">
        <v>5043</v>
      </c>
      <c r="FT10" s="35" t="s">
        <v>5044</v>
      </c>
      <c r="FU10" s="35" t="s">
        <v>5045</v>
      </c>
      <c r="FV10" s="35" t="s">
        <v>5046</v>
      </c>
      <c r="FW10" s="35" t="s">
        <v>27</v>
      </c>
      <c r="FX10" s="35" t="s">
        <v>5386</v>
      </c>
      <c r="FY10" s="35" t="s">
        <v>5387</v>
      </c>
      <c r="FZ10" s="35" t="s">
        <v>5388</v>
      </c>
      <c r="GA10" s="35" t="s">
        <v>5389</v>
      </c>
      <c r="GB10" s="35" t="s">
        <v>5390</v>
      </c>
      <c r="GC10" s="35" t="s">
        <v>5391</v>
      </c>
      <c r="GD10" s="35" t="s">
        <v>5392</v>
      </c>
      <c r="GE10" s="35" t="s">
        <v>5393</v>
      </c>
    </row>
    <row r="11" spans="1:187 16110:16110" ht="18" customHeight="1" x14ac:dyDescent="0.25">
      <c r="A11" s="10" t="s">
        <v>44</v>
      </c>
      <c r="B11" s="35" t="s">
        <v>4627</v>
      </c>
      <c r="C11" s="35" t="s">
        <v>4631</v>
      </c>
      <c r="D11" s="35" t="s">
        <v>5402</v>
      </c>
      <c r="E11" s="35" t="s">
        <v>45</v>
      </c>
      <c r="F11" s="35" t="s">
        <v>46</v>
      </c>
      <c r="G11" s="35" t="s">
        <v>47</v>
      </c>
      <c r="H11" s="35" t="s">
        <v>48</v>
      </c>
      <c r="I11" s="35" t="s">
        <v>49</v>
      </c>
      <c r="J11" s="35" t="s">
        <v>2444</v>
      </c>
      <c r="K11" s="35" t="s">
        <v>2445</v>
      </c>
      <c r="L11" s="35" t="s">
        <v>2446</v>
      </c>
      <c r="M11" s="35" t="s">
        <v>1049</v>
      </c>
      <c r="N11" s="35" t="s">
        <v>1050</v>
      </c>
      <c r="O11" s="35" t="s">
        <v>1051</v>
      </c>
      <c r="P11" s="35" t="s">
        <v>2447</v>
      </c>
      <c r="Q11" s="35" t="s">
        <v>2448</v>
      </c>
      <c r="R11" s="35" t="s">
        <v>1066</v>
      </c>
      <c r="S11" s="35" t="s">
        <v>2449</v>
      </c>
      <c r="T11" s="35" t="s">
        <v>2450</v>
      </c>
      <c r="U11" s="35" t="s">
        <v>2451</v>
      </c>
      <c r="V11" s="35" t="s">
        <v>2452</v>
      </c>
      <c r="W11" s="35" t="s">
        <v>1077</v>
      </c>
      <c r="X11" s="35" t="s">
        <v>2453</v>
      </c>
      <c r="Y11" s="35" t="s">
        <v>2454</v>
      </c>
      <c r="Z11" s="35" t="s">
        <v>2455</v>
      </c>
      <c r="AA11" s="35" t="s">
        <v>2456</v>
      </c>
      <c r="AB11" s="35" t="s">
        <v>2457</v>
      </c>
      <c r="AC11" s="35" t="s">
        <v>2458</v>
      </c>
      <c r="AD11" s="35" t="s">
        <v>2460</v>
      </c>
      <c r="AE11" s="35" t="s">
        <v>2461</v>
      </c>
      <c r="AF11" s="35" t="s">
        <v>54</v>
      </c>
      <c r="AG11" s="35" t="s">
        <v>2462</v>
      </c>
      <c r="AH11" s="35" t="s">
        <v>55</v>
      </c>
      <c r="AI11" s="35" t="s">
        <v>2463</v>
      </c>
      <c r="AJ11" s="35" t="s">
        <v>2464</v>
      </c>
      <c r="AK11" s="35" t="s">
        <v>2465</v>
      </c>
      <c r="AL11" s="35" t="s">
        <v>2466</v>
      </c>
      <c r="AM11" s="35" t="s">
        <v>2467</v>
      </c>
      <c r="AN11" s="35" t="s">
        <v>1125</v>
      </c>
      <c r="AO11" s="35" t="s">
        <v>56</v>
      </c>
      <c r="AP11" s="35" t="s">
        <v>1127</v>
      </c>
      <c r="AQ11" s="35" t="s">
        <v>2468</v>
      </c>
      <c r="AR11" s="35" t="s">
        <v>2469</v>
      </c>
      <c r="AS11" s="35" t="s">
        <v>2470</v>
      </c>
      <c r="AT11" s="35" t="s">
        <v>2471</v>
      </c>
      <c r="AU11" s="35" t="s">
        <v>2472</v>
      </c>
      <c r="AV11" s="35" t="s">
        <v>2473</v>
      </c>
      <c r="AW11" s="35" t="s">
        <v>2474</v>
      </c>
      <c r="AX11" s="35" t="s">
        <v>2475</v>
      </c>
      <c r="AY11" s="35" t="s">
        <v>2476</v>
      </c>
      <c r="AZ11" s="35" t="s">
        <v>1137</v>
      </c>
      <c r="BA11" s="35" t="s">
        <v>2477</v>
      </c>
      <c r="BB11" s="35" t="s">
        <v>2478</v>
      </c>
      <c r="BC11" s="35" t="s">
        <v>2479</v>
      </c>
      <c r="BD11" s="35" t="s">
        <v>2480</v>
      </c>
      <c r="BE11" s="35" t="s">
        <v>1146</v>
      </c>
      <c r="BF11" s="35" t="s">
        <v>2481</v>
      </c>
      <c r="BG11" s="35" t="s">
        <v>2482</v>
      </c>
      <c r="BH11" s="35" t="s">
        <v>2483</v>
      </c>
      <c r="BI11" s="35" t="s">
        <v>2484</v>
      </c>
      <c r="BJ11" s="35" t="s">
        <v>1156</v>
      </c>
      <c r="BK11" s="35" t="s">
        <v>1157</v>
      </c>
      <c r="BL11" s="35" t="s">
        <v>60</v>
      </c>
      <c r="BM11" s="35" t="s">
        <v>62</v>
      </c>
      <c r="BN11" s="35" t="s">
        <v>64</v>
      </c>
      <c r="BO11" s="35" t="s">
        <v>2485</v>
      </c>
      <c r="BP11" s="35" t="s">
        <v>2486</v>
      </c>
      <c r="BQ11" s="35" t="s">
        <v>2487</v>
      </c>
      <c r="BR11" s="35" t="s">
        <v>2488</v>
      </c>
      <c r="BS11" s="35" t="s">
        <v>2489</v>
      </c>
      <c r="BT11" s="35" t="s">
        <v>2490</v>
      </c>
      <c r="BU11" s="35" t="s">
        <v>2491</v>
      </c>
      <c r="BV11" s="35" t="s">
        <v>2492</v>
      </c>
      <c r="BW11" s="35" t="s">
        <v>2493</v>
      </c>
      <c r="BX11" s="35" t="s">
        <v>2494</v>
      </c>
      <c r="BY11" s="35" t="s">
        <v>2495</v>
      </c>
      <c r="BZ11" s="35" t="s">
        <v>2496</v>
      </c>
      <c r="CA11" s="35" t="s">
        <v>2497</v>
      </c>
      <c r="CB11" s="35" t="s">
        <v>2498</v>
      </c>
      <c r="CC11" s="35" t="s">
        <v>2499</v>
      </c>
      <c r="CD11" s="35" t="s">
        <v>2500</v>
      </c>
      <c r="CE11" s="35" t="s">
        <v>2501</v>
      </c>
      <c r="CF11" s="35" t="s">
        <v>2502</v>
      </c>
      <c r="CG11" s="35" t="s">
        <v>2503</v>
      </c>
      <c r="CH11" s="35" t="s">
        <v>2504</v>
      </c>
      <c r="CI11" s="35" t="s">
        <v>2505</v>
      </c>
      <c r="CJ11" s="35" t="s">
        <v>2506</v>
      </c>
      <c r="CK11" s="35" t="s">
        <v>2507</v>
      </c>
      <c r="CL11" s="35" t="s">
        <v>2508</v>
      </c>
      <c r="CM11" s="35" t="s">
        <v>2509</v>
      </c>
      <c r="CN11" s="35" t="s">
        <v>2510</v>
      </c>
      <c r="CO11" s="35" t="s">
        <v>2511</v>
      </c>
      <c r="CP11" s="35" t="s">
        <v>2512</v>
      </c>
      <c r="CQ11" s="35" t="s">
        <v>2513</v>
      </c>
      <c r="CR11" s="35" t="s">
        <v>2514</v>
      </c>
      <c r="CS11" s="35" t="s">
        <v>2515</v>
      </c>
      <c r="CT11" s="35" t="s">
        <v>2516</v>
      </c>
      <c r="CU11" s="35" t="s">
        <v>2517</v>
      </c>
      <c r="CV11" s="35" t="s">
        <v>2518</v>
      </c>
      <c r="CW11" s="35" t="s">
        <v>2519</v>
      </c>
      <c r="CX11" s="35" t="s">
        <v>2520</v>
      </c>
      <c r="CY11" s="35" t="s">
        <v>2521</v>
      </c>
      <c r="CZ11" s="35" t="s">
        <v>2522</v>
      </c>
      <c r="DA11" s="35" t="s">
        <v>2523</v>
      </c>
      <c r="DB11" s="35" t="s">
        <v>2524</v>
      </c>
      <c r="DC11" s="35" t="s">
        <v>2525</v>
      </c>
      <c r="DD11" s="35" t="s">
        <v>2526</v>
      </c>
      <c r="DE11" s="35" t="s">
        <v>2527</v>
      </c>
      <c r="DF11" s="35" t="s">
        <v>2528</v>
      </c>
      <c r="DG11" s="35" t="s">
        <v>2529</v>
      </c>
      <c r="DH11" s="35" t="s">
        <v>2530</v>
      </c>
      <c r="DI11" s="35" t="s">
        <v>2531</v>
      </c>
      <c r="DJ11" s="35" t="s">
        <v>2532</v>
      </c>
      <c r="DK11" s="35" t="s">
        <v>2533</v>
      </c>
      <c r="DL11" s="35" t="s">
        <v>2534</v>
      </c>
      <c r="DM11" s="35" t="s">
        <v>2535</v>
      </c>
      <c r="DN11" s="35" t="s">
        <v>2536</v>
      </c>
      <c r="DO11" s="35" t="s">
        <v>2537</v>
      </c>
      <c r="DP11" s="35" t="s">
        <v>2538</v>
      </c>
      <c r="DQ11" s="35" t="s">
        <v>2539</v>
      </c>
      <c r="DR11" s="35" t="s">
        <v>2540</v>
      </c>
      <c r="DS11" s="35" t="s">
        <v>2541</v>
      </c>
      <c r="DT11" s="35" t="s">
        <v>2542</v>
      </c>
      <c r="DU11" s="35" t="s">
        <v>2543</v>
      </c>
      <c r="DV11" s="35" t="s">
        <v>2544</v>
      </c>
      <c r="DW11" s="35" t="s">
        <v>2545</v>
      </c>
      <c r="DX11" s="35" t="s">
        <v>2546</v>
      </c>
      <c r="DY11" s="35" t="s">
        <v>2547</v>
      </c>
      <c r="DZ11" s="35" t="s">
        <v>2548</v>
      </c>
      <c r="EA11" s="35" t="s">
        <v>2549</v>
      </c>
      <c r="EB11" s="35" t="s">
        <v>2550</v>
      </c>
      <c r="EC11" s="35" t="s">
        <v>2551</v>
      </c>
      <c r="ED11" s="35" t="s">
        <v>2552</v>
      </c>
      <c r="EE11" s="35" t="s">
        <v>2553</v>
      </c>
      <c r="EF11" s="35" t="s">
        <v>2554</v>
      </c>
      <c r="EG11" s="35" t="s">
        <v>2555</v>
      </c>
      <c r="EH11" s="35" t="s">
        <v>2556</v>
      </c>
      <c r="EI11" s="35" t="s">
        <v>2557</v>
      </c>
      <c r="EJ11" s="35" t="s">
        <v>1207</v>
      </c>
      <c r="EK11" s="35" t="s">
        <v>2558</v>
      </c>
      <c r="EL11" s="35" t="s">
        <v>1212</v>
      </c>
      <c r="EM11" s="35" t="s">
        <v>67</v>
      </c>
      <c r="EN11" s="35" t="s">
        <v>2559</v>
      </c>
      <c r="EO11" s="35" t="s">
        <v>2560</v>
      </c>
      <c r="EP11" s="35" t="s">
        <v>2561</v>
      </c>
      <c r="EQ11" s="35" t="s">
        <v>2562</v>
      </c>
      <c r="ER11" s="35" t="s">
        <v>2563</v>
      </c>
      <c r="ES11" s="35" t="s">
        <v>2564</v>
      </c>
      <c r="ET11" s="35" t="s">
        <v>2565</v>
      </c>
      <c r="EU11" s="35" t="s">
        <v>2566</v>
      </c>
      <c r="EV11" s="35" t="s">
        <v>2567</v>
      </c>
      <c r="EW11" s="35" t="s">
        <v>1225</v>
      </c>
      <c r="EX11" s="35" t="s">
        <v>2568</v>
      </c>
      <c r="EY11" s="35" t="s">
        <v>1226</v>
      </c>
      <c r="EZ11" s="35" t="s">
        <v>2569</v>
      </c>
      <c r="FA11" s="35" t="s">
        <v>2570</v>
      </c>
      <c r="FB11" s="35" t="s">
        <v>2571</v>
      </c>
      <c r="FC11" s="35" t="s">
        <v>2572</v>
      </c>
      <c r="FD11" s="35" t="s">
        <v>2573</v>
      </c>
      <c r="FE11" s="35" t="s">
        <v>2574</v>
      </c>
      <c r="FF11" s="35" t="s">
        <v>2575</v>
      </c>
      <c r="FG11" s="35" t="s">
        <v>2576</v>
      </c>
      <c r="FH11" s="35" t="s">
        <v>2577</v>
      </c>
      <c r="FI11" s="35" t="s">
        <v>2578</v>
      </c>
      <c r="FJ11" s="35" t="s">
        <v>2579</v>
      </c>
      <c r="FK11" s="35" t="s">
        <v>5054</v>
      </c>
      <c r="FL11" s="35" t="s">
        <v>5055</v>
      </c>
      <c r="FM11" s="35" t="s">
        <v>5056</v>
      </c>
      <c r="FN11" s="35" t="s">
        <v>5057</v>
      </c>
      <c r="FO11" s="35" t="s">
        <v>5058</v>
      </c>
      <c r="FP11" s="35" t="s">
        <v>5059</v>
      </c>
      <c r="FQ11" s="35" t="s">
        <v>5060</v>
      </c>
      <c r="FR11" s="35" t="s">
        <v>5061</v>
      </c>
      <c r="FS11" s="35" t="s">
        <v>5062</v>
      </c>
      <c r="FT11" s="35" t="s">
        <v>5063</v>
      </c>
      <c r="FU11" s="35" t="s">
        <v>5064</v>
      </c>
      <c r="FV11" s="35" t="s">
        <v>5065</v>
      </c>
      <c r="FW11" s="35" t="s">
        <v>71</v>
      </c>
      <c r="FX11" s="35" t="s">
        <v>5098</v>
      </c>
      <c r="FY11" s="35" t="s">
        <v>5099</v>
      </c>
      <c r="FZ11" s="35" t="s">
        <v>5100</v>
      </c>
      <c r="GA11" s="35" t="s">
        <v>5101</v>
      </c>
      <c r="GB11" s="35" t="s">
        <v>5102</v>
      </c>
      <c r="GC11" s="35" t="s">
        <v>5103</v>
      </c>
      <c r="GD11" s="35" t="s">
        <v>5104</v>
      </c>
      <c r="GE11" s="35" t="s">
        <v>2459</v>
      </c>
    </row>
    <row r="12" spans="1:187 16110:16110" ht="18" customHeight="1" x14ac:dyDescent="0.25">
      <c r="A12" s="10" t="s">
        <v>5403</v>
      </c>
      <c r="B12" s="35" t="str">
        <f>IFERROR(LOWER(MID(B2,1,1))&amp;MID(B2,2,FIND(".", B2)-2) &amp; "_" &amp; MID(B2,FIND(".", B2)+1,1000),B2)</f>
        <v>period_identifier</v>
      </c>
      <c r="C12" s="35" t="str">
        <f>IFERROR(LOWER(MID(C2,1,1))&amp;MID(C2,2,FIND(".", C2)-2) &amp; "_" &amp; MID(C2,FIND(".", C2)+1,1000),C2)</f>
        <v>company_objectIdSender</v>
      </c>
      <c r="D12" s="35" t="str">
        <f>IFERROR(LOWER(MID(D2,1,1))&amp;MID(D2,2,FIND(".", D2)-2) &amp; "_" &amp; MID(D2,FIND(".", D2)+1,1000),D2)</f>
        <v>property_objectIdSender</v>
      </c>
      <c r="E12" s="35" t="str">
        <f t="shared" ref="E12:BP12" si="0">IFERROR(LOWER(MID(E2,1,1))&amp;MID(E2,2,FIND(".", E2)-2) &amp; "_" &amp; MID(E2,FIND(".", E2)+1,1000),E2)</f>
        <v>objectIdSender</v>
      </c>
      <c r="F12" s="35" t="str">
        <f t="shared" si="0"/>
        <v>objectIdReceiver</v>
      </c>
      <c r="G12" s="35" t="str">
        <f t="shared" si="0"/>
        <v>validFrom</v>
      </c>
      <c r="H12" s="35" t="str">
        <f t="shared" si="0"/>
        <v>validTo</v>
      </c>
      <c r="I12" s="35" t="str">
        <f t="shared" si="0"/>
        <v>label</v>
      </c>
      <c r="J12" s="35" t="str">
        <f t="shared" si="0"/>
        <v>buildingInDevelopmentState</v>
      </c>
      <c r="K12" s="35" t="str">
        <f t="shared" si="0"/>
        <v>capitalizationRate</v>
      </c>
      <c r="L12" s="35" t="str">
        <f t="shared" si="0"/>
        <v>changeDateForRemainingEconomicLife</v>
      </c>
      <c r="M12" s="35" t="str">
        <f t="shared" si="0"/>
        <v>condition</v>
      </c>
      <c r="N12" s="35" t="str">
        <f t="shared" si="0"/>
        <v>constructionDate</v>
      </c>
      <c r="O12" s="35" t="str">
        <f t="shared" si="0"/>
        <v>constructionPhase</v>
      </c>
      <c r="P12" s="35" t="str">
        <f t="shared" si="0"/>
        <v>contractRentDebit</v>
      </c>
      <c r="Q12" s="35" t="str">
        <f t="shared" si="0"/>
        <v>costApproach</v>
      </c>
      <c r="R12" s="35" t="str">
        <f t="shared" si="0"/>
        <v>currency</v>
      </c>
      <c r="S12" s="35" t="str">
        <f t="shared" si="0"/>
        <v>deductionConstructionWorks</v>
      </c>
      <c r="T12" s="35" t="str">
        <f t="shared" si="0"/>
        <v>deductionForVacancy</v>
      </c>
      <c r="U12" s="35" t="str">
        <f t="shared" si="0"/>
        <v>discountRate</v>
      </c>
      <c r="V12" s="35" t="str">
        <f t="shared" si="0"/>
        <v>discountsPremiums</v>
      </c>
      <c r="W12" s="35" t="str">
        <f t="shared" si="0"/>
        <v>economicConstructionDate</v>
      </c>
      <c r="X12" s="35" t="str">
        <f t="shared" si="0"/>
        <v>effectiveArea</v>
      </c>
      <c r="Y12" s="35" t="str">
        <f t="shared" si="0"/>
        <v>effectiveAreaIndustry</v>
      </c>
      <c r="Z12" s="35" t="str">
        <f t="shared" si="0"/>
        <v>effectiveAreaOffice</v>
      </c>
      <c r="AA12" s="35" t="str">
        <f t="shared" si="0"/>
        <v>effectiveAreaOther</v>
      </c>
      <c r="AB12" s="35" t="str">
        <f t="shared" si="0"/>
        <v>effectiveAreaResidential</v>
      </c>
      <c r="AC12" s="35" t="str">
        <f t="shared" si="0"/>
        <v>effectiveAreaTrade</v>
      </c>
      <c r="AD12" s="35" t="str">
        <f t="shared" si="0"/>
        <v>exchangeRateDate</v>
      </c>
      <c r="AE12" s="35" t="str">
        <f t="shared" si="0"/>
        <v>exchangeRateToEUR</v>
      </c>
      <c r="AF12" s="35" t="str">
        <f t="shared" si="0"/>
        <v>fairValue</v>
      </c>
      <c r="AG12" s="35" t="str">
        <f t="shared" si="0"/>
        <v>floorDescription</v>
      </c>
      <c r="AH12" s="35" t="str">
        <f t="shared" si="0"/>
        <v>gfz</v>
      </c>
      <c r="AI12" s="35" t="str">
        <f t="shared" si="0"/>
        <v>grossFairValue</v>
      </c>
      <c r="AJ12" s="35" t="str">
        <f t="shared" si="0"/>
        <v>grossFloorSpaceBelowGround</v>
      </c>
      <c r="AK12" s="35" t="str">
        <f t="shared" si="0"/>
        <v>grossFloorSpaceOverground</v>
      </c>
      <c r="AL12" s="35" t="str">
        <f t="shared" si="0"/>
        <v>groundLease</v>
      </c>
      <c r="AM12" s="35" t="str">
        <f t="shared" si="0"/>
        <v>groundLeaseRemarks</v>
      </c>
      <c r="AN12" s="35" t="str">
        <f t="shared" si="0"/>
        <v>groundRent</v>
      </c>
      <c r="AO12" s="35" t="str">
        <f t="shared" si="0"/>
        <v>grz</v>
      </c>
      <c r="AP12" s="35" t="str">
        <f t="shared" si="0"/>
        <v>interiorQuality</v>
      </c>
      <c r="AQ12" s="35" t="str">
        <f t="shared" si="0"/>
        <v>internalValuation</v>
      </c>
      <c r="AR12" s="35" t="str">
        <f t="shared" si="0"/>
        <v>landValue</v>
      </c>
      <c r="AS12" s="35" t="str">
        <f t="shared" si="0"/>
        <v>lostSustainablyGrossYield</v>
      </c>
      <c r="AT12" s="35" t="str">
        <f t="shared" si="0"/>
        <v>lostSustainablyGrossYieldIndustry</v>
      </c>
      <c r="AU12" s="35" t="str">
        <f t="shared" si="0"/>
        <v>lostSustainablyGrossYieldOffice</v>
      </c>
      <c r="AV12" s="35" t="str">
        <f t="shared" si="0"/>
        <v>lostSustainablyGrossYieldOther</v>
      </c>
      <c r="AW12" s="35" t="str">
        <f t="shared" si="0"/>
        <v>lostSustainablyGrossYieldResidential</v>
      </c>
      <c r="AX12" s="35" t="str">
        <f t="shared" si="0"/>
        <v>lostSustainablyGrossYieldTrade</v>
      </c>
      <c r="AY12" s="35" t="str">
        <f t="shared" si="0"/>
        <v>maintenanceBacklog</v>
      </c>
      <c r="AZ12" s="35" t="str">
        <f t="shared" si="0"/>
        <v>maintenanceCosts</v>
      </c>
      <c r="BA12" s="35" t="str">
        <f t="shared" si="0"/>
        <v>maintenanceExpenses</v>
      </c>
      <c r="BB12" s="35" t="str">
        <f t="shared" si="0"/>
        <v>managementCosts</v>
      </c>
      <c r="BC12" s="35" t="str">
        <f t="shared" si="0"/>
        <v>method</v>
      </c>
      <c r="BD12" s="35" t="str">
        <f t="shared" si="0"/>
        <v>normalTotalEconomicLife</v>
      </c>
      <c r="BE12" s="35" t="str">
        <f t="shared" si="0"/>
        <v>note</v>
      </c>
      <c r="BF12" s="35" t="str">
        <f t="shared" si="0"/>
        <v>numberOfFloors</v>
      </c>
      <c r="BG12" s="35" t="str">
        <f t="shared" si="0"/>
        <v>otherOperatingExpenses</v>
      </c>
      <c r="BH12" s="35" t="str">
        <f t="shared" si="0"/>
        <v>othersDiscountsPremiums</v>
      </c>
      <c r="BI12" s="35" t="str">
        <f t="shared" si="0"/>
        <v>owner</v>
      </c>
      <c r="BJ12" s="35" t="str">
        <f t="shared" si="0"/>
        <v>ownershipShare</v>
      </c>
      <c r="BK12" s="35" t="str">
        <f t="shared" si="0"/>
        <v>ownershipType</v>
      </c>
      <c r="BL12" s="35" t="str">
        <f t="shared" si="0"/>
        <v>plotArea</v>
      </c>
      <c r="BM12" s="35" t="str">
        <f t="shared" si="0"/>
        <v>purchaseDate</v>
      </c>
      <c r="BN12" s="35" t="str">
        <f t="shared" si="0"/>
        <v>purchaseNetPrice</v>
      </c>
      <c r="BO12" s="35" t="str">
        <f t="shared" si="0"/>
        <v>remainingEconomicLife</v>
      </c>
      <c r="BP12" s="35" t="str">
        <f t="shared" si="0"/>
        <v>remainingLifeOfGroundLease</v>
      </c>
      <c r="BQ12" s="35" t="str">
        <f t="shared" ref="BQ12:EB12" si="1">IFERROR(LOWER(MID(BQ2,1,1))&amp;MID(BQ2,2,FIND(".", BQ2)-2) &amp; "_" &amp; MID(BQ2,FIND(".", BQ2)+1,1000),BQ2)</f>
        <v>rentAllowance</v>
      </c>
      <c r="BR12" s="35" t="str">
        <f t="shared" si="1"/>
        <v>rentalSituationArchiveContractualAnnualRent</v>
      </c>
      <c r="BS12" s="35" t="str">
        <f t="shared" si="1"/>
        <v>rentalSituationArchiveEstimatedAnnualRentForLetArea</v>
      </c>
      <c r="BT12" s="35" t="str">
        <f t="shared" si="1"/>
        <v>rentalSituationArchiveEstimatedAnnualRentForVacantArea</v>
      </c>
      <c r="BU12" s="35" t="str">
        <f t="shared" si="1"/>
        <v>rentalSituationArchiveLetArea</v>
      </c>
      <c r="BV12" s="35" t="str">
        <f t="shared" si="1"/>
        <v>rentalSituationArchiveVacantArea</v>
      </c>
      <c r="BW12" s="35" t="str">
        <f t="shared" si="1"/>
        <v>rentalSituationGastroContractualAnnualRent</v>
      </c>
      <c r="BX12" s="35" t="str">
        <f t="shared" si="1"/>
        <v>rentalSituationGastroEstimatedAnnualRentForLetArea</v>
      </c>
      <c r="BY12" s="35" t="str">
        <f t="shared" si="1"/>
        <v>rentalSituationGastroEstimatedAnnualRentForVacantArea</v>
      </c>
      <c r="BZ12" s="35" t="str">
        <f t="shared" si="1"/>
        <v>rentalSituationGastroLetArea</v>
      </c>
      <c r="CA12" s="35" t="str">
        <f t="shared" si="1"/>
        <v>rentalSituationGastroVacantArea</v>
      </c>
      <c r="CB12" s="35" t="str">
        <f t="shared" si="1"/>
        <v>rentalSituationHotelContractualAnnualRent</v>
      </c>
      <c r="CC12" s="35" t="str">
        <f t="shared" si="1"/>
        <v>rentalSituationHotelEstimatedAnnualRentForLetArea</v>
      </c>
      <c r="CD12" s="35" t="str">
        <f t="shared" si="1"/>
        <v>rentalSituationHotelEstimatedAnnualRentForVacantArea</v>
      </c>
      <c r="CE12" s="35" t="str">
        <f t="shared" si="1"/>
        <v>rentalSituationHotelLetArea</v>
      </c>
      <c r="CF12" s="35" t="str">
        <f t="shared" si="1"/>
        <v>rentalSituationHotelVacantArea</v>
      </c>
      <c r="CG12" s="35" t="str">
        <f t="shared" si="1"/>
        <v>rentalSituationIndoorparkingContractualAnnualRent</v>
      </c>
      <c r="CH12" s="35" t="str">
        <f t="shared" si="1"/>
        <v>rentalSituationIndoorparkingEstimatedAnnualRentForLetNumbers</v>
      </c>
      <c r="CI12" s="35" t="str">
        <f t="shared" si="1"/>
        <v>rentalSituationIndoorparkingEstimatedAnnualRentForVacantNumbers</v>
      </c>
      <c r="CJ12" s="35" t="str">
        <f t="shared" si="1"/>
        <v>rentalSituationIndoorparkingLetNumbers</v>
      </c>
      <c r="CK12" s="35" t="str">
        <f t="shared" si="1"/>
        <v>rentalSituationIndoorparkingVacantNumbers</v>
      </c>
      <c r="CL12" s="35" t="str">
        <f t="shared" si="1"/>
        <v>rentalSituationLeisureContractualAnnualRent</v>
      </c>
      <c r="CM12" s="35" t="str">
        <f t="shared" si="1"/>
        <v>rentalSituationLeisureEstimatedAnnualRentForLetArea</v>
      </c>
      <c r="CN12" s="35" t="str">
        <f t="shared" si="1"/>
        <v>rentalSituationLeisureEstimatedAnnualRentForVacantArea</v>
      </c>
      <c r="CO12" s="35" t="str">
        <f t="shared" si="1"/>
        <v>rentalSituationLeisureLetArea</v>
      </c>
      <c r="CP12" s="35" t="str">
        <f t="shared" si="1"/>
        <v>rentalSituationLeisureVacantArea</v>
      </c>
      <c r="CQ12" s="35" t="str">
        <f t="shared" si="1"/>
        <v>rentalSituationMiscArea1ContractualAnnualRent</v>
      </c>
      <c r="CR12" s="35" t="str">
        <f t="shared" si="1"/>
        <v>rentalSituationMiscArea1EstimatedAnnualRentForLetArea</v>
      </c>
      <c r="CS12" s="35" t="str">
        <f t="shared" si="1"/>
        <v>rentalSituationMiscArea1EstimatedAnnualRentForVacantArea</v>
      </c>
      <c r="CT12" s="35" t="str">
        <f t="shared" si="1"/>
        <v>rentalSituationMiscArea1LetArea</v>
      </c>
      <c r="CU12" s="35" t="str">
        <f t="shared" si="1"/>
        <v>rentalSituationMiscArea1VacantArea</v>
      </c>
      <c r="CV12" s="35" t="str">
        <f t="shared" si="1"/>
        <v>rentalSituationMiscArea2ContractualAnnualRent</v>
      </c>
      <c r="CW12" s="35" t="str">
        <f t="shared" si="1"/>
        <v>rentalSituationMiscArea2EstimatedAnnualRentForLetArea</v>
      </c>
      <c r="CX12" s="35" t="str">
        <f t="shared" si="1"/>
        <v>rentalSituationMiscArea2EstimatedAnnualRentForVacantArea</v>
      </c>
      <c r="CY12" s="35" t="str">
        <f t="shared" si="1"/>
        <v>rentalSituationMiscArea2LetArea</v>
      </c>
      <c r="CZ12" s="35" t="str">
        <f t="shared" si="1"/>
        <v>rentalSituationMiscArea2VacantArea</v>
      </c>
      <c r="DA12" s="35" t="str">
        <f t="shared" si="1"/>
        <v>rentalSituationMiscnumbers1ContractualAnnualRent</v>
      </c>
      <c r="DB12" s="35" t="str">
        <f t="shared" si="1"/>
        <v>rentalSituationMiscnumbers1EstimatedAnnualRentForLetNumbers</v>
      </c>
      <c r="DC12" s="35" t="str">
        <f t="shared" si="1"/>
        <v>rentalSituationMiscnumbers1EstimatedAnnualRentForVacantNumbers</v>
      </c>
      <c r="DD12" s="35" t="str">
        <f t="shared" si="1"/>
        <v>rentalSituationMiscnumbers1LetNumbers</v>
      </c>
      <c r="DE12" s="35" t="str">
        <f t="shared" si="1"/>
        <v>rentalSituationMiscnumbers1VacantNumbers</v>
      </c>
      <c r="DF12" s="35" t="str">
        <f t="shared" si="1"/>
        <v>rentalSituationMiscnumbers2ContractualAnnualRent</v>
      </c>
      <c r="DG12" s="35" t="str">
        <f t="shared" si="1"/>
        <v>rentalSituationMiscnumbers2EstimatedAnnualRentForLetNumbers</v>
      </c>
      <c r="DH12" s="35" t="str">
        <f t="shared" si="1"/>
        <v>rentalSituationMiscnumbers2EstimatedAnnualRentForVacantNumbers</v>
      </c>
      <c r="DI12" s="35" t="str">
        <f t="shared" si="1"/>
        <v>rentalSituationMiscnumbers2LetNumbers</v>
      </c>
      <c r="DJ12" s="35" t="str">
        <f t="shared" si="1"/>
        <v>rentalSituationMiscnumbers2VacantNumbers</v>
      </c>
      <c r="DK12" s="35" t="str">
        <f t="shared" si="1"/>
        <v>rentalSituationOfficeContractualAnnualRent</v>
      </c>
      <c r="DL12" s="35" t="str">
        <f t="shared" si="1"/>
        <v>rentalSituationOfficeEstimatedAnnualRentForLetArea</v>
      </c>
      <c r="DM12" s="35" t="str">
        <f t="shared" si="1"/>
        <v>rentalSituationOfficeEstimatedAnnualRentForVacantArea</v>
      </c>
      <c r="DN12" s="35" t="str">
        <f t="shared" si="1"/>
        <v>rentalSituationOfficeLetArea</v>
      </c>
      <c r="DO12" s="35" t="str">
        <f t="shared" si="1"/>
        <v>rentalSituationOfficeVacantArea</v>
      </c>
      <c r="DP12" s="35" t="str">
        <f t="shared" si="1"/>
        <v>rentalSituationOutsideparkingContractualAnnualRent</v>
      </c>
      <c r="DQ12" s="35" t="str">
        <f t="shared" si="1"/>
        <v>rentalSituationOutsideparkingEstimatedAnnualRentForLetNumbers</v>
      </c>
      <c r="DR12" s="35" t="str">
        <f t="shared" si="1"/>
        <v>rentalSituationOutsideparkingEstimatedAnnualRentForVacantNumbers</v>
      </c>
      <c r="DS12" s="35" t="str">
        <f t="shared" si="1"/>
        <v>rentalSituationOutsideparkingLetNumbers</v>
      </c>
      <c r="DT12" s="35" t="str">
        <f t="shared" si="1"/>
        <v>rentalSituationOutsideparkingVacantNumbers</v>
      </c>
      <c r="DU12" s="35" t="str">
        <f t="shared" si="1"/>
        <v>rentalSituationResidentialContractualAnnualRent</v>
      </c>
      <c r="DV12" s="35" t="str">
        <f t="shared" si="1"/>
        <v>rentalSituationResidentialEstimatedAnnualRentForLetArea</v>
      </c>
      <c r="DW12" s="35" t="str">
        <f t="shared" si="1"/>
        <v>rentalSituationResidentialEstimatedAnnualRentForVacantArea</v>
      </c>
      <c r="DX12" s="35" t="str">
        <f t="shared" si="1"/>
        <v>rentalSituationResidentialLetArea</v>
      </c>
      <c r="DY12" s="35" t="str">
        <f t="shared" si="1"/>
        <v>rentalSituationResidentialVacantArea</v>
      </c>
      <c r="DZ12" s="35" t="str">
        <f t="shared" si="1"/>
        <v>rentalSituationRetailContractualAnnualRent</v>
      </c>
      <c r="EA12" s="35" t="str">
        <f t="shared" si="1"/>
        <v>rentalSituationRetailEstimatedAnnualRentForLetArea</v>
      </c>
      <c r="EB12" s="35" t="str">
        <f t="shared" si="1"/>
        <v>rentalSituationRetailEstimatedAnnualRentForVacantArea</v>
      </c>
      <c r="EC12" s="35" t="str">
        <f t="shared" ref="EC12:GE12" si="2">IFERROR(LOWER(MID(EC2,1,1))&amp;MID(EC2,2,FIND(".", EC2)-2) &amp; "_" &amp; MID(EC2,FIND(".", EC2)+1,1000),EC2)</f>
        <v>rentalSituationRetailLetArea</v>
      </c>
      <c r="ED12" s="35" t="str">
        <f t="shared" si="2"/>
        <v>rentalSituationRetailVacantArea</v>
      </c>
      <c r="EE12" s="35" t="str">
        <f t="shared" si="2"/>
        <v>rentalSituationStorageContractualAnnualRent</v>
      </c>
      <c r="EF12" s="35" t="str">
        <f t="shared" si="2"/>
        <v>rentalSituationStorageEstimatedAnnualRentForLetArea</v>
      </c>
      <c r="EG12" s="35" t="str">
        <f t="shared" si="2"/>
        <v>rentalSituationStorageEstimatedAnnualRentForVacantArea</v>
      </c>
      <c r="EH12" s="35" t="str">
        <f t="shared" si="2"/>
        <v>rentalSituationStorageLetArea</v>
      </c>
      <c r="EI12" s="35" t="str">
        <f t="shared" si="2"/>
        <v>rentalSituationStorageVacantArea</v>
      </c>
      <c r="EJ12" s="35" t="str">
        <f t="shared" si="2"/>
        <v>retailLocation</v>
      </c>
      <c r="EK12" s="35" t="str">
        <f t="shared" si="2"/>
        <v>runningCosts</v>
      </c>
      <c r="EL12" s="35" t="str">
        <f t="shared" si="2"/>
        <v>saleDate</v>
      </c>
      <c r="EM12" s="35" t="str">
        <f t="shared" si="2"/>
        <v>saleNetPrice</v>
      </c>
      <c r="EN12" s="35" t="str">
        <f t="shared" si="2"/>
        <v>singleTenant</v>
      </c>
      <c r="EO12" s="35" t="str">
        <f t="shared" si="2"/>
        <v>sustainablyGrossYield</v>
      </c>
      <c r="EP12" s="35" t="str">
        <f t="shared" si="2"/>
        <v>sustainablyGrossYieldIndustry</v>
      </c>
      <c r="EQ12" s="35" t="str">
        <f t="shared" si="2"/>
        <v>sustainablyGrossYieldOffice</v>
      </c>
      <c r="ER12" s="35" t="str">
        <f t="shared" si="2"/>
        <v>sustainablyGrossYieldOther</v>
      </c>
      <c r="ES12" s="35" t="str">
        <f t="shared" si="2"/>
        <v>sustainablyGrossYieldResidential</v>
      </c>
      <c r="ET12" s="35" t="str">
        <f t="shared" si="2"/>
        <v>sustainablyGrossYieldTrade</v>
      </c>
      <c r="EU12" s="35" t="str">
        <f t="shared" si="2"/>
        <v>totalGrossFloorSpace</v>
      </c>
      <c r="EV12" s="35" t="str">
        <f t="shared" si="2"/>
        <v>totalRentableArea</v>
      </c>
      <c r="EW12" s="35" t="str">
        <f t="shared" si="2"/>
        <v>useTypePrimary</v>
      </c>
      <c r="EX12" s="35" t="str">
        <f t="shared" si="2"/>
        <v>useTypePrimaryShare</v>
      </c>
      <c r="EY12" s="35" t="str">
        <f t="shared" si="2"/>
        <v>useTypeSecondary</v>
      </c>
      <c r="EZ12" s="35" t="str">
        <f t="shared" si="2"/>
        <v>useTypeSecondaryShare</v>
      </c>
      <c r="FA12" s="35" t="str">
        <f t="shared" si="2"/>
        <v>vacantEffectiveAreaIndustry</v>
      </c>
      <c r="FB12" s="35" t="str">
        <f t="shared" si="2"/>
        <v>vacantEffectiveAreaOffice</v>
      </c>
      <c r="FC12" s="35" t="str">
        <f t="shared" si="2"/>
        <v>vacantEffectiveAreaOther</v>
      </c>
      <c r="FD12" s="35" t="str">
        <f t="shared" si="2"/>
        <v>vacantEffectiveAreaResidential</v>
      </c>
      <c r="FE12" s="35" t="str">
        <f t="shared" si="2"/>
        <v>vacantEffectiveAreaTrade</v>
      </c>
      <c r="FF12" s="35" t="str">
        <f t="shared" si="2"/>
        <v>valuationDate</v>
      </c>
      <c r="FG12" s="35" t="str">
        <f t="shared" si="2"/>
        <v>valuationType1</v>
      </c>
      <c r="FH12" s="35" t="str">
        <f t="shared" si="2"/>
        <v>valuationType2</v>
      </c>
      <c r="FI12" s="35" t="str">
        <f t="shared" si="2"/>
        <v>valueByIncomeApproach</v>
      </c>
      <c r="FJ12" s="35" t="str">
        <f t="shared" si="2"/>
        <v>valueByIncomeApproachWithoutPremiumsDiscounts</v>
      </c>
      <c r="FK12" s="35" t="str">
        <f t="shared" si="2"/>
        <v>address_label</v>
      </c>
      <c r="FL12" s="35" t="str">
        <f t="shared" si="2"/>
        <v>address_floorLocation</v>
      </c>
      <c r="FM12" s="35" t="str">
        <f t="shared" si="2"/>
        <v>address_floor</v>
      </c>
      <c r="FN12" s="35" t="str">
        <f t="shared" si="2"/>
        <v>address_housenumber</v>
      </c>
      <c r="FO12" s="35" t="str">
        <f t="shared" si="2"/>
        <v>address_street</v>
      </c>
      <c r="FP12" s="35" t="str">
        <f t="shared" si="2"/>
        <v>address_district</v>
      </c>
      <c r="FQ12" s="35" t="str">
        <f t="shared" si="2"/>
        <v>address_zip</v>
      </c>
      <c r="FR12" s="35" t="str">
        <f t="shared" si="2"/>
        <v>address_city</v>
      </c>
      <c r="FS12" s="35" t="str">
        <f t="shared" si="2"/>
        <v>address_region</v>
      </c>
      <c r="FT12" s="35" t="str">
        <f t="shared" si="2"/>
        <v>address_country</v>
      </c>
      <c r="FU12" s="35" t="str">
        <f t="shared" si="2"/>
        <v>address_latitude</v>
      </c>
      <c r="FV12" s="35" t="str">
        <f t="shared" si="2"/>
        <v>address_longitude</v>
      </c>
      <c r="FW12" s="35" t="str">
        <f t="shared" si="2"/>
        <v>address_isPublic</v>
      </c>
      <c r="FX12" s="35" t="str">
        <f t="shared" si="2"/>
        <v>energyRating_date</v>
      </c>
      <c r="FY12" s="35" t="str">
        <f t="shared" si="2"/>
        <v>energyRating_reason</v>
      </c>
      <c r="FZ12" s="35" t="str">
        <f t="shared" si="2"/>
        <v>energyRating_ratingType</v>
      </c>
      <c r="GA12" s="35" t="str">
        <f t="shared" si="2"/>
        <v>energyRating_ratingCategory</v>
      </c>
      <c r="GB12" s="35" t="str">
        <f t="shared" si="2"/>
        <v>energyRating_energyEfficiencyClass</v>
      </c>
      <c r="GC12" s="35" t="str">
        <f t="shared" si="2"/>
        <v>energyRating_energyConsumption</v>
      </c>
      <c r="GD12" s="35" t="str">
        <f t="shared" si="2"/>
        <v>energyRating_co2Emission</v>
      </c>
      <c r="GE12" s="35" t="str">
        <f t="shared" si="2"/>
        <v>energyRating_primaryEnergyDemand</v>
      </c>
    </row>
    <row r="13" spans="1:187 16110:16110" ht="18" customHeight="1" x14ac:dyDescent="0.25">
      <c r="A13" s="10" t="s">
        <v>72</v>
      </c>
      <c r="B13" s="35" t="s">
        <v>73</v>
      </c>
      <c r="C13" s="35" t="s">
        <v>73</v>
      </c>
      <c r="D13" s="35" t="s">
        <v>73</v>
      </c>
      <c r="E13" s="35" t="s">
        <v>73</v>
      </c>
      <c r="F13" s="35" t="s">
        <v>73</v>
      </c>
      <c r="G13" s="35" t="s">
        <v>74</v>
      </c>
      <c r="H13" s="35" t="s">
        <v>74</v>
      </c>
      <c r="I13" s="35" t="s">
        <v>73</v>
      </c>
      <c r="J13" s="35" t="s">
        <v>76</v>
      </c>
      <c r="K13" s="35" t="s">
        <v>316</v>
      </c>
      <c r="L13" s="35" t="s">
        <v>74</v>
      </c>
      <c r="M13" s="35" t="s">
        <v>75</v>
      </c>
      <c r="N13" s="35" t="s">
        <v>74</v>
      </c>
      <c r="O13" s="35" t="s">
        <v>75</v>
      </c>
      <c r="P13" s="35" t="s">
        <v>77</v>
      </c>
      <c r="Q13" s="35" t="s">
        <v>77</v>
      </c>
      <c r="R13" s="35" t="s">
        <v>1229</v>
      </c>
      <c r="S13" s="35" t="s">
        <v>77</v>
      </c>
      <c r="T13" s="35" t="s">
        <v>77</v>
      </c>
      <c r="U13" s="35" t="s">
        <v>78</v>
      </c>
      <c r="V13" s="35" t="s">
        <v>77</v>
      </c>
      <c r="W13" s="35" t="s">
        <v>74</v>
      </c>
      <c r="X13" s="35" t="s">
        <v>80</v>
      </c>
      <c r="Y13" s="35" t="s">
        <v>80</v>
      </c>
      <c r="Z13" s="35" t="s">
        <v>80</v>
      </c>
      <c r="AA13" s="35" t="s">
        <v>80</v>
      </c>
      <c r="AB13" s="35" t="s">
        <v>80</v>
      </c>
      <c r="AC13" s="35" t="s">
        <v>80</v>
      </c>
      <c r="AD13" s="35" t="s">
        <v>74</v>
      </c>
      <c r="AE13" s="35" t="s">
        <v>78</v>
      </c>
      <c r="AF13" s="35" t="s">
        <v>77</v>
      </c>
      <c r="AG13" s="35" t="s">
        <v>73</v>
      </c>
      <c r="AH13" s="35" t="s">
        <v>78</v>
      </c>
      <c r="AI13" s="35" t="s">
        <v>77</v>
      </c>
      <c r="AJ13" s="35" t="s">
        <v>80</v>
      </c>
      <c r="AK13" s="35" t="s">
        <v>80</v>
      </c>
      <c r="AL13" s="35" t="s">
        <v>76</v>
      </c>
      <c r="AM13" s="35" t="s">
        <v>73</v>
      </c>
      <c r="AN13" s="35" t="s">
        <v>77</v>
      </c>
      <c r="AO13" s="35" t="s">
        <v>78</v>
      </c>
      <c r="AP13" s="35" t="s">
        <v>75</v>
      </c>
      <c r="AQ13" s="35" t="s">
        <v>76</v>
      </c>
      <c r="AR13" s="35" t="s">
        <v>77</v>
      </c>
      <c r="AS13" s="35" t="s">
        <v>77</v>
      </c>
      <c r="AT13" s="35" t="s">
        <v>77</v>
      </c>
      <c r="AU13" s="35" t="s">
        <v>77</v>
      </c>
      <c r="AV13" s="35" t="s">
        <v>77</v>
      </c>
      <c r="AW13" s="35" t="s">
        <v>77</v>
      </c>
      <c r="AX13" s="35" t="s">
        <v>77</v>
      </c>
      <c r="AY13" s="35" t="s">
        <v>76</v>
      </c>
      <c r="AZ13" s="35" t="s">
        <v>77</v>
      </c>
      <c r="BA13" s="35" t="s">
        <v>77</v>
      </c>
      <c r="BB13" s="35" t="s">
        <v>77</v>
      </c>
      <c r="BC13" s="35" t="s">
        <v>75</v>
      </c>
      <c r="BD13" s="35" t="s">
        <v>315</v>
      </c>
      <c r="BE13" s="35" t="s">
        <v>73</v>
      </c>
      <c r="BF13" s="35" t="s">
        <v>78</v>
      </c>
      <c r="BG13" s="35" t="s">
        <v>77</v>
      </c>
      <c r="BH13" s="35" t="s">
        <v>77</v>
      </c>
      <c r="BI13" s="35" t="s">
        <v>73</v>
      </c>
      <c r="BJ13" s="35" t="s">
        <v>316</v>
      </c>
      <c r="BK13" s="35" t="s">
        <v>75</v>
      </c>
      <c r="BL13" s="35" t="s">
        <v>80</v>
      </c>
      <c r="BM13" s="35" t="s">
        <v>74</v>
      </c>
      <c r="BN13" s="35" t="s">
        <v>77</v>
      </c>
      <c r="BO13" s="35" t="s">
        <v>315</v>
      </c>
      <c r="BP13" s="35" t="s">
        <v>315</v>
      </c>
      <c r="BQ13" s="35" t="s">
        <v>77</v>
      </c>
      <c r="BR13" s="35" t="s">
        <v>77</v>
      </c>
      <c r="BS13" s="35" t="s">
        <v>77</v>
      </c>
      <c r="BT13" s="35" t="s">
        <v>77</v>
      </c>
      <c r="BU13" s="35" t="s">
        <v>80</v>
      </c>
      <c r="BV13" s="35" t="s">
        <v>80</v>
      </c>
      <c r="BW13" s="35" t="s">
        <v>77</v>
      </c>
      <c r="BX13" s="35" t="s">
        <v>77</v>
      </c>
      <c r="BY13" s="35" t="s">
        <v>77</v>
      </c>
      <c r="BZ13" s="35" t="s">
        <v>80</v>
      </c>
      <c r="CA13" s="35" t="s">
        <v>80</v>
      </c>
      <c r="CB13" s="35" t="s">
        <v>77</v>
      </c>
      <c r="CC13" s="35" t="s">
        <v>77</v>
      </c>
      <c r="CD13" s="35" t="s">
        <v>77</v>
      </c>
      <c r="CE13" s="35" t="s">
        <v>80</v>
      </c>
      <c r="CF13" s="35" t="s">
        <v>80</v>
      </c>
      <c r="CG13" s="35" t="s">
        <v>77</v>
      </c>
      <c r="CH13" s="35" t="s">
        <v>77</v>
      </c>
      <c r="CI13" s="35" t="s">
        <v>77</v>
      </c>
      <c r="CJ13" s="35" t="s">
        <v>79</v>
      </c>
      <c r="CK13" s="35" t="s">
        <v>79</v>
      </c>
      <c r="CL13" s="35" t="s">
        <v>77</v>
      </c>
      <c r="CM13" s="35" t="s">
        <v>77</v>
      </c>
      <c r="CN13" s="35" t="s">
        <v>77</v>
      </c>
      <c r="CO13" s="35" t="s">
        <v>80</v>
      </c>
      <c r="CP13" s="35" t="s">
        <v>80</v>
      </c>
      <c r="CQ13" s="35" t="s">
        <v>77</v>
      </c>
      <c r="CR13" s="35" t="s">
        <v>77</v>
      </c>
      <c r="CS13" s="35" t="s">
        <v>77</v>
      </c>
      <c r="CT13" s="35" t="s">
        <v>80</v>
      </c>
      <c r="CU13" s="35" t="s">
        <v>80</v>
      </c>
      <c r="CV13" s="35" t="s">
        <v>77</v>
      </c>
      <c r="CW13" s="35" t="s">
        <v>77</v>
      </c>
      <c r="CX13" s="35" t="s">
        <v>77</v>
      </c>
      <c r="CY13" s="35" t="s">
        <v>80</v>
      </c>
      <c r="CZ13" s="35" t="s">
        <v>80</v>
      </c>
      <c r="DA13" s="35" t="s">
        <v>77</v>
      </c>
      <c r="DB13" s="35" t="s">
        <v>77</v>
      </c>
      <c r="DC13" s="35" t="s">
        <v>77</v>
      </c>
      <c r="DD13" s="35" t="s">
        <v>79</v>
      </c>
      <c r="DE13" s="35" t="s">
        <v>79</v>
      </c>
      <c r="DF13" s="35" t="s">
        <v>77</v>
      </c>
      <c r="DG13" s="35" t="s">
        <v>77</v>
      </c>
      <c r="DH13" s="35" t="s">
        <v>77</v>
      </c>
      <c r="DI13" s="35" t="s">
        <v>79</v>
      </c>
      <c r="DJ13" s="35" t="s">
        <v>79</v>
      </c>
      <c r="DK13" s="35" t="s">
        <v>77</v>
      </c>
      <c r="DL13" s="35" t="s">
        <v>77</v>
      </c>
      <c r="DM13" s="35" t="s">
        <v>77</v>
      </c>
      <c r="DN13" s="35" t="s">
        <v>80</v>
      </c>
      <c r="DO13" s="35" t="s">
        <v>80</v>
      </c>
      <c r="DP13" s="35" t="s">
        <v>77</v>
      </c>
      <c r="DQ13" s="35" t="s">
        <v>77</v>
      </c>
      <c r="DR13" s="35" t="s">
        <v>77</v>
      </c>
      <c r="DS13" s="35" t="s">
        <v>79</v>
      </c>
      <c r="DT13" s="35" t="s">
        <v>79</v>
      </c>
      <c r="DU13" s="35" t="s">
        <v>77</v>
      </c>
      <c r="DV13" s="35" t="s">
        <v>77</v>
      </c>
      <c r="DW13" s="35" t="s">
        <v>77</v>
      </c>
      <c r="DX13" s="35" t="s">
        <v>80</v>
      </c>
      <c r="DY13" s="35" t="s">
        <v>80</v>
      </c>
      <c r="DZ13" s="35" t="s">
        <v>77</v>
      </c>
      <c r="EA13" s="35" t="s">
        <v>77</v>
      </c>
      <c r="EB13" s="35" t="s">
        <v>77</v>
      </c>
      <c r="EC13" s="35" t="s">
        <v>80</v>
      </c>
      <c r="ED13" s="35" t="s">
        <v>80</v>
      </c>
      <c r="EE13" s="35" t="s">
        <v>77</v>
      </c>
      <c r="EF13" s="35" t="s">
        <v>77</v>
      </c>
      <c r="EG13" s="35" t="s">
        <v>77</v>
      </c>
      <c r="EH13" s="35" t="s">
        <v>80</v>
      </c>
      <c r="EI13" s="35" t="s">
        <v>80</v>
      </c>
      <c r="EJ13" s="35" t="s">
        <v>75</v>
      </c>
      <c r="EK13" s="35" t="s">
        <v>77</v>
      </c>
      <c r="EL13" s="35" t="s">
        <v>74</v>
      </c>
      <c r="EM13" s="35" t="s">
        <v>77</v>
      </c>
      <c r="EN13" s="35" t="s">
        <v>76</v>
      </c>
      <c r="EO13" s="35" t="s">
        <v>77</v>
      </c>
      <c r="EP13" s="35" t="s">
        <v>77</v>
      </c>
      <c r="EQ13" s="35" t="s">
        <v>77</v>
      </c>
      <c r="ER13" s="35" t="s">
        <v>77</v>
      </c>
      <c r="ES13" s="35" t="s">
        <v>77</v>
      </c>
      <c r="ET13" s="35" t="s">
        <v>77</v>
      </c>
      <c r="EU13" s="35" t="s">
        <v>80</v>
      </c>
      <c r="EV13" s="35" t="s">
        <v>80</v>
      </c>
      <c r="EW13" s="35" t="s">
        <v>75</v>
      </c>
      <c r="EX13" s="35" t="s">
        <v>316</v>
      </c>
      <c r="EY13" s="35" t="s">
        <v>75</v>
      </c>
      <c r="EZ13" s="35" t="s">
        <v>316</v>
      </c>
      <c r="FA13" s="35" t="s">
        <v>80</v>
      </c>
      <c r="FB13" s="35" t="s">
        <v>80</v>
      </c>
      <c r="FC13" s="35" t="s">
        <v>80</v>
      </c>
      <c r="FD13" s="35" t="s">
        <v>80</v>
      </c>
      <c r="FE13" s="35" t="s">
        <v>80</v>
      </c>
      <c r="FF13" s="35" t="s">
        <v>74</v>
      </c>
      <c r="FG13" s="35" t="s">
        <v>75</v>
      </c>
      <c r="FH13" s="35" t="s">
        <v>75</v>
      </c>
      <c r="FI13" s="35" t="s">
        <v>77</v>
      </c>
      <c r="FJ13" s="35" t="s">
        <v>77</v>
      </c>
      <c r="FK13" s="35" t="s">
        <v>73</v>
      </c>
      <c r="FL13" s="35" t="s">
        <v>73</v>
      </c>
      <c r="FM13" s="35" t="s">
        <v>73</v>
      </c>
      <c r="FN13" s="35" t="s">
        <v>73</v>
      </c>
      <c r="FO13" s="35" t="s">
        <v>73</v>
      </c>
      <c r="FP13" s="35" t="s">
        <v>73</v>
      </c>
      <c r="FQ13" s="35" t="s">
        <v>73</v>
      </c>
      <c r="FR13" s="35" t="s">
        <v>73</v>
      </c>
      <c r="FS13" s="35" t="s">
        <v>73</v>
      </c>
      <c r="FT13" s="35" t="s">
        <v>75</v>
      </c>
      <c r="FU13" s="35" t="s">
        <v>78</v>
      </c>
      <c r="FV13" s="35" t="s">
        <v>78</v>
      </c>
      <c r="FW13" s="35" t="s">
        <v>76</v>
      </c>
      <c r="FX13" s="35" t="s">
        <v>74</v>
      </c>
      <c r="FY13" s="35" t="s">
        <v>75</v>
      </c>
      <c r="FZ13" s="35" t="s">
        <v>75</v>
      </c>
      <c r="GA13" s="35" t="s">
        <v>75</v>
      </c>
      <c r="GB13" s="35" t="s">
        <v>75</v>
      </c>
      <c r="GC13" s="35" t="s">
        <v>78</v>
      </c>
      <c r="GD13" s="35" t="s">
        <v>78</v>
      </c>
      <c r="GE13" s="35" t="s">
        <v>78</v>
      </c>
    </row>
    <row r="14" spans="1:187 16110:16110" ht="18" customHeight="1" x14ac:dyDescent="0.25">
      <c r="A14" s="10" t="s">
        <v>81</v>
      </c>
      <c r="B14" s="35" t="s">
        <v>73</v>
      </c>
      <c r="C14" s="35" t="s">
        <v>73</v>
      </c>
      <c r="D14" s="35" t="s">
        <v>73</v>
      </c>
      <c r="E14" s="35" t="s">
        <v>73</v>
      </c>
      <c r="F14" s="35" t="s">
        <v>73</v>
      </c>
      <c r="G14" s="35" t="s">
        <v>82</v>
      </c>
      <c r="H14" s="35" t="s">
        <v>82</v>
      </c>
      <c r="I14" s="35" t="s">
        <v>73</v>
      </c>
      <c r="J14" s="35" t="s">
        <v>76</v>
      </c>
      <c r="K14" s="35" t="s">
        <v>316</v>
      </c>
      <c r="L14" s="35" t="s">
        <v>74</v>
      </c>
      <c r="M14" s="35" t="s">
        <v>75</v>
      </c>
      <c r="N14" s="35" t="s">
        <v>82</v>
      </c>
      <c r="O14" s="35" t="s">
        <v>75</v>
      </c>
      <c r="P14" s="35" t="s">
        <v>77</v>
      </c>
      <c r="Q14" s="35" t="s">
        <v>77</v>
      </c>
      <c r="R14" s="35" t="s">
        <v>1229</v>
      </c>
      <c r="S14" s="35" t="s">
        <v>77</v>
      </c>
      <c r="T14" s="35" t="s">
        <v>77</v>
      </c>
      <c r="U14" s="35" t="s">
        <v>78</v>
      </c>
      <c r="V14" s="35" t="s">
        <v>77</v>
      </c>
      <c r="W14" s="35" t="s">
        <v>82</v>
      </c>
      <c r="X14" s="35" t="s">
        <v>80</v>
      </c>
      <c r="Y14" s="35" t="s">
        <v>80</v>
      </c>
      <c r="Z14" s="35" t="s">
        <v>80</v>
      </c>
      <c r="AA14" s="35" t="s">
        <v>80</v>
      </c>
      <c r="AB14" s="35" t="s">
        <v>80</v>
      </c>
      <c r="AC14" s="35" t="s">
        <v>80</v>
      </c>
      <c r="AD14" s="35" t="s">
        <v>74</v>
      </c>
      <c r="AE14" s="35" t="s">
        <v>2580</v>
      </c>
      <c r="AF14" s="35" t="s">
        <v>77</v>
      </c>
      <c r="AG14" s="35" t="s">
        <v>73</v>
      </c>
      <c r="AH14" s="35" t="s">
        <v>83</v>
      </c>
      <c r="AI14" s="35" t="s">
        <v>77</v>
      </c>
      <c r="AJ14" s="35" t="s">
        <v>80</v>
      </c>
      <c r="AK14" s="35" t="s">
        <v>80</v>
      </c>
      <c r="AL14" s="35" t="s">
        <v>76</v>
      </c>
      <c r="AM14" s="35" t="s">
        <v>73</v>
      </c>
      <c r="AN14" s="35" t="s">
        <v>77</v>
      </c>
      <c r="AO14" s="35" t="s">
        <v>83</v>
      </c>
      <c r="AP14" s="35" t="s">
        <v>75</v>
      </c>
      <c r="AQ14" s="35" t="s">
        <v>76</v>
      </c>
      <c r="AR14" s="35" t="s">
        <v>77</v>
      </c>
      <c r="AS14" s="35" t="s">
        <v>77</v>
      </c>
      <c r="AT14" s="35" t="s">
        <v>77</v>
      </c>
      <c r="AU14" s="35" t="s">
        <v>77</v>
      </c>
      <c r="AV14" s="35" t="s">
        <v>77</v>
      </c>
      <c r="AW14" s="35" t="s">
        <v>77</v>
      </c>
      <c r="AX14" s="35" t="s">
        <v>77</v>
      </c>
      <c r="AY14" s="35" t="s">
        <v>76</v>
      </c>
      <c r="AZ14" s="35" t="s">
        <v>77</v>
      </c>
      <c r="BA14" s="35" t="s">
        <v>77</v>
      </c>
      <c r="BB14" s="35" t="s">
        <v>77</v>
      </c>
      <c r="BC14" s="35" t="s">
        <v>75</v>
      </c>
      <c r="BD14" s="35" t="s">
        <v>317</v>
      </c>
      <c r="BE14" s="35" t="s">
        <v>73</v>
      </c>
      <c r="BF14" s="35" t="s">
        <v>83</v>
      </c>
      <c r="BG14" s="35" t="s">
        <v>77</v>
      </c>
      <c r="BH14" s="35" t="s">
        <v>77</v>
      </c>
      <c r="BI14" s="35" t="s">
        <v>73</v>
      </c>
      <c r="BJ14" s="35" t="s">
        <v>318</v>
      </c>
      <c r="BK14" s="35" t="s">
        <v>75</v>
      </c>
      <c r="BL14" s="35" t="s">
        <v>80</v>
      </c>
      <c r="BM14" s="35" t="s">
        <v>82</v>
      </c>
      <c r="BN14" s="35" t="s">
        <v>77</v>
      </c>
      <c r="BO14" s="35" t="s">
        <v>317</v>
      </c>
      <c r="BP14" s="35" t="s">
        <v>317</v>
      </c>
      <c r="BQ14" s="35" t="s">
        <v>77</v>
      </c>
      <c r="BR14" s="35" t="s">
        <v>77</v>
      </c>
      <c r="BS14" s="35" t="s">
        <v>77</v>
      </c>
      <c r="BT14" s="35" t="s">
        <v>77</v>
      </c>
      <c r="BU14" s="35" t="s">
        <v>80</v>
      </c>
      <c r="BV14" s="35" t="s">
        <v>80</v>
      </c>
      <c r="BW14" s="35" t="s">
        <v>77</v>
      </c>
      <c r="BX14" s="35" t="s">
        <v>77</v>
      </c>
      <c r="BY14" s="35" t="s">
        <v>77</v>
      </c>
      <c r="BZ14" s="35" t="s">
        <v>80</v>
      </c>
      <c r="CA14" s="35" t="s">
        <v>80</v>
      </c>
      <c r="CB14" s="35" t="s">
        <v>77</v>
      </c>
      <c r="CC14" s="35" t="s">
        <v>77</v>
      </c>
      <c r="CD14" s="35" t="s">
        <v>77</v>
      </c>
      <c r="CE14" s="35" t="s">
        <v>80</v>
      </c>
      <c r="CF14" s="35" t="s">
        <v>80</v>
      </c>
      <c r="CG14" s="35" t="s">
        <v>77</v>
      </c>
      <c r="CH14" s="35" t="s">
        <v>77</v>
      </c>
      <c r="CI14" s="35" t="s">
        <v>77</v>
      </c>
      <c r="CJ14" s="35" t="s">
        <v>84</v>
      </c>
      <c r="CK14" s="35" t="s">
        <v>84</v>
      </c>
      <c r="CL14" s="35" t="s">
        <v>77</v>
      </c>
      <c r="CM14" s="35" t="s">
        <v>77</v>
      </c>
      <c r="CN14" s="35" t="s">
        <v>77</v>
      </c>
      <c r="CO14" s="35" t="s">
        <v>80</v>
      </c>
      <c r="CP14" s="35" t="s">
        <v>80</v>
      </c>
      <c r="CQ14" s="35" t="s">
        <v>77</v>
      </c>
      <c r="CR14" s="35" t="s">
        <v>77</v>
      </c>
      <c r="CS14" s="35" t="s">
        <v>77</v>
      </c>
      <c r="CT14" s="35" t="s">
        <v>80</v>
      </c>
      <c r="CU14" s="35" t="s">
        <v>80</v>
      </c>
      <c r="CV14" s="35" t="s">
        <v>77</v>
      </c>
      <c r="CW14" s="35" t="s">
        <v>77</v>
      </c>
      <c r="CX14" s="35" t="s">
        <v>77</v>
      </c>
      <c r="CY14" s="35" t="s">
        <v>80</v>
      </c>
      <c r="CZ14" s="35" t="s">
        <v>80</v>
      </c>
      <c r="DA14" s="35" t="s">
        <v>77</v>
      </c>
      <c r="DB14" s="35" t="s">
        <v>77</v>
      </c>
      <c r="DC14" s="35" t="s">
        <v>77</v>
      </c>
      <c r="DD14" s="35" t="s">
        <v>84</v>
      </c>
      <c r="DE14" s="35" t="s">
        <v>84</v>
      </c>
      <c r="DF14" s="35" t="s">
        <v>77</v>
      </c>
      <c r="DG14" s="35" t="s">
        <v>77</v>
      </c>
      <c r="DH14" s="35" t="s">
        <v>77</v>
      </c>
      <c r="DI14" s="35" t="s">
        <v>84</v>
      </c>
      <c r="DJ14" s="35" t="s">
        <v>84</v>
      </c>
      <c r="DK14" s="35" t="s">
        <v>77</v>
      </c>
      <c r="DL14" s="35" t="s">
        <v>77</v>
      </c>
      <c r="DM14" s="35" t="s">
        <v>77</v>
      </c>
      <c r="DN14" s="35" t="s">
        <v>80</v>
      </c>
      <c r="DO14" s="35" t="s">
        <v>80</v>
      </c>
      <c r="DP14" s="35" t="s">
        <v>77</v>
      </c>
      <c r="DQ14" s="35" t="s">
        <v>77</v>
      </c>
      <c r="DR14" s="35" t="s">
        <v>77</v>
      </c>
      <c r="DS14" s="35" t="s">
        <v>84</v>
      </c>
      <c r="DT14" s="35" t="s">
        <v>84</v>
      </c>
      <c r="DU14" s="35" t="s">
        <v>77</v>
      </c>
      <c r="DV14" s="35" t="s">
        <v>77</v>
      </c>
      <c r="DW14" s="35" t="s">
        <v>77</v>
      </c>
      <c r="DX14" s="35" t="s">
        <v>80</v>
      </c>
      <c r="DY14" s="35" t="s">
        <v>80</v>
      </c>
      <c r="DZ14" s="35" t="s">
        <v>77</v>
      </c>
      <c r="EA14" s="35" t="s">
        <v>77</v>
      </c>
      <c r="EB14" s="35" t="s">
        <v>77</v>
      </c>
      <c r="EC14" s="35" t="s">
        <v>80</v>
      </c>
      <c r="ED14" s="35" t="s">
        <v>80</v>
      </c>
      <c r="EE14" s="35" t="s">
        <v>77</v>
      </c>
      <c r="EF14" s="35" t="s">
        <v>77</v>
      </c>
      <c r="EG14" s="35" t="s">
        <v>77</v>
      </c>
      <c r="EH14" s="35" t="s">
        <v>80</v>
      </c>
      <c r="EI14" s="35" t="s">
        <v>80</v>
      </c>
      <c r="EJ14" s="35" t="s">
        <v>75</v>
      </c>
      <c r="EK14" s="35" t="s">
        <v>77</v>
      </c>
      <c r="EL14" s="35" t="s">
        <v>82</v>
      </c>
      <c r="EM14" s="35" t="s">
        <v>77</v>
      </c>
      <c r="EN14" s="35" t="s">
        <v>76</v>
      </c>
      <c r="EO14" s="35" t="s">
        <v>77</v>
      </c>
      <c r="EP14" s="35" t="s">
        <v>77</v>
      </c>
      <c r="EQ14" s="35" t="s">
        <v>77</v>
      </c>
      <c r="ER14" s="35" t="s">
        <v>77</v>
      </c>
      <c r="ES14" s="35" t="s">
        <v>77</v>
      </c>
      <c r="ET14" s="35" t="s">
        <v>77</v>
      </c>
      <c r="EU14" s="35" t="s">
        <v>80</v>
      </c>
      <c r="EV14" s="35" t="s">
        <v>80</v>
      </c>
      <c r="EW14" s="35" t="s">
        <v>75</v>
      </c>
      <c r="EX14" s="35" t="s">
        <v>318</v>
      </c>
      <c r="EY14" s="35" t="s">
        <v>75</v>
      </c>
      <c r="EZ14" s="35" t="s">
        <v>318</v>
      </c>
      <c r="FA14" s="35" t="s">
        <v>80</v>
      </c>
      <c r="FB14" s="35" t="s">
        <v>80</v>
      </c>
      <c r="FC14" s="35" t="s">
        <v>80</v>
      </c>
      <c r="FD14" s="35" t="s">
        <v>80</v>
      </c>
      <c r="FE14" s="35" t="s">
        <v>80</v>
      </c>
      <c r="FF14" s="35" t="s">
        <v>82</v>
      </c>
      <c r="FG14" s="35" t="s">
        <v>75</v>
      </c>
      <c r="FH14" s="35" t="s">
        <v>75</v>
      </c>
      <c r="FI14" s="35" t="s">
        <v>77</v>
      </c>
      <c r="FJ14" s="35" t="s">
        <v>77</v>
      </c>
      <c r="FK14" s="35" t="s">
        <v>73</v>
      </c>
      <c r="FL14" s="35" t="s">
        <v>73</v>
      </c>
      <c r="FM14" s="35" t="s">
        <v>73</v>
      </c>
      <c r="FN14" s="35" t="s">
        <v>73</v>
      </c>
      <c r="FO14" s="35" t="s">
        <v>73</v>
      </c>
      <c r="FP14" s="35" t="s">
        <v>73</v>
      </c>
      <c r="FQ14" s="35" t="s">
        <v>73</v>
      </c>
      <c r="FR14" s="35" t="s">
        <v>73</v>
      </c>
      <c r="FS14" s="35" t="s">
        <v>73</v>
      </c>
      <c r="FT14" s="35" t="s">
        <v>75</v>
      </c>
      <c r="FU14" s="35" t="s">
        <v>78</v>
      </c>
      <c r="FV14" s="35" t="s">
        <v>78</v>
      </c>
      <c r="FW14" s="35" t="s">
        <v>76</v>
      </c>
      <c r="FX14" s="35" t="s">
        <v>82</v>
      </c>
      <c r="FY14" s="35" t="s">
        <v>75</v>
      </c>
      <c r="FZ14" s="35" t="s">
        <v>75</v>
      </c>
      <c r="GA14" s="35" t="s">
        <v>75</v>
      </c>
      <c r="GB14" s="35" t="s">
        <v>75</v>
      </c>
      <c r="GC14" s="35" t="s">
        <v>83</v>
      </c>
      <c r="GD14" s="35" t="s">
        <v>83</v>
      </c>
      <c r="GE14" s="35" t="s">
        <v>78</v>
      </c>
    </row>
    <row r="15" spans="1:187 16110:16110" ht="18" customHeight="1" x14ac:dyDescent="0.25">
      <c r="A15" s="10" t="s">
        <v>5404</v>
      </c>
      <c r="B15" s="35" t="str">
        <f>IF(OR(B13="Decimal",B13="Percentage"),"REAL",IF(OR(B13="Boolean",B13="Integer"),"INTEGER","TEXT"))</f>
        <v>TEXT</v>
      </c>
      <c r="C15" s="35" t="str">
        <f>IF(OR(C13="Decimal",C13="Percentage"),"REAL",IF(OR(C13="Boolean",C13="Integer"),"INTEGER","TEXT"))</f>
        <v>TEXT</v>
      </c>
      <c r="D15" s="35" t="str">
        <f>IF(OR(D13="Decimal",D13="Percentage"),"REAL",IF(OR(D13="Boolean",D13="Integer"),"INTEGER","TEXT"))</f>
        <v>TEXT</v>
      </c>
      <c r="E15" s="35" t="str">
        <f t="shared" ref="E15:BP15" si="3">IF(OR(E13="Decimal",E13="Percentage"),"REAL",IF(OR(E13="Boolean",E13="Integer"),"INTEGER","TEXT"))</f>
        <v>TEXT</v>
      </c>
      <c r="F15" s="35" t="str">
        <f t="shared" si="3"/>
        <v>TEXT</v>
      </c>
      <c r="G15" s="35" t="str">
        <f t="shared" si="3"/>
        <v>TEXT</v>
      </c>
      <c r="H15" s="35" t="str">
        <f t="shared" si="3"/>
        <v>TEXT</v>
      </c>
      <c r="I15" s="35" t="str">
        <f t="shared" si="3"/>
        <v>TEXT</v>
      </c>
      <c r="J15" s="35" t="str">
        <f t="shared" si="3"/>
        <v>INTEGER</v>
      </c>
      <c r="K15" s="35" t="str">
        <f t="shared" si="3"/>
        <v>REAL</v>
      </c>
      <c r="L15" s="35" t="str">
        <f t="shared" si="3"/>
        <v>TEXT</v>
      </c>
      <c r="M15" s="35" t="str">
        <f t="shared" si="3"/>
        <v>TEXT</v>
      </c>
      <c r="N15" s="35" t="str">
        <f t="shared" si="3"/>
        <v>TEXT</v>
      </c>
      <c r="O15" s="35" t="str">
        <f t="shared" si="3"/>
        <v>TEXT</v>
      </c>
      <c r="P15" s="35" t="str">
        <f t="shared" si="3"/>
        <v>TEXT</v>
      </c>
      <c r="Q15" s="35" t="str">
        <f t="shared" si="3"/>
        <v>TEXT</v>
      </c>
      <c r="R15" s="35" t="str">
        <f t="shared" si="3"/>
        <v>TEXT</v>
      </c>
      <c r="S15" s="35" t="str">
        <f t="shared" si="3"/>
        <v>TEXT</v>
      </c>
      <c r="T15" s="35" t="str">
        <f t="shared" si="3"/>
        <v>TEXT</v>
      </c>
      <c r="U15" s="35" t="str">
        <f t="shared" si="3"/>
        <v>REAL</v>
      </c>
      <c r="V15" s="35" t="str">
        <f t="shared" si="3"/>
        <v>TEXT</v>
      </c>
      <c r="W15" s="35" t="str">
        <f t="shared" si="3"/>
        <v>TEXT</v>
      </c>
      <c r="X15" s="35" t="str">
        <f t="shared" si="3"/>
        <v>TEXT</v>
      </c>
      <c r="Y15" s="35" t="str">
        <f t="shared" si="3"/>
        <v>TEXT</v>
      </c>
      <c r="Z15" s="35" t="str">
        <f t="shared" si="3"/>
        <v>TEXT</v>
      </c>
      <c r="AA15" s="35" t="str">
        <f t="shared" si="3"/>
        <v>TEXT</v>
      </c>
      <c r="AB15" s="35" t="str">
        <f t="shared" si="3"/>
        <v>TEXT</v>
      </c>
      <c r="AC15" s="35" t="str">
        <f t="shared" si="3"/>
        <v>TEXT</v>
      </c>
      <c r="AD15" s="35" t="str">
        <f t="shared" si="3"/>
        <v>TEXT</v>
      </c>
      <c r="AE15" s="35" t="str">
        <f t="shared" si="3"/>
        <v>REAL</v>
      </c>
      <c r="AF15" s="35" t="str">
        <f t="shared" si="3"/>
        <v>TEXT</v>
      </c>
      <c r="AG15" s="35" t="str">
        <f t="shared" si="3"/>
        <v>TEXT</v>
      </c>
      <c r="AH15" s="35" t="str">
        <f t="shared" si="3"/>
        <v>REAL</v>
      </c>
      <c r="AI15" s="35" t="str">
        <f t="shared" si="3"/>
        <v>TEXT</v>
      </c>
      <c r="AJ15" s="35" t="str">
        <f t="shared" si="3"/>
        <v>TEXT</v>
      </c>
      <c r="AK15" s="35" t="str">
        <f t="shared" si="3"/>
        <v>TEXT</v>
      </c>
      <c r="AL15" s="35" t="str">
        <f t="shared" si="3"/>
        <v>INTEGER</v>
      </c>
      <c r="AM15" s="35" t="str">
        <f t="shared" si="3"/>
        <v>TEXT</v>
      </c>
      <c r="AN15" s="35" t="str">
        <f t="shared" si="3"/>
        <v>TEXT</v>
      </c>
      <c r="AO15" s="35" t="str">
        <f t="shared" si="3"/>
        <v>REAL</v>
      </c>
      <c r="AP15" s="35" t="str">
        <f t="shared" si="3"/>
        <v>TEXT</v>
      </c>
      <c r="AQ15" s="35" t="str">
        <f t="shared" si="3"/>
        <v>INTEGER</v>
      </c>
      <c r="AR15" s="35" t="str">
        <f t="shared" si="3"/>
        <v>TEXT</v>
      </c>
      <c r="AS15" s="35" t="str">
        <f t="shared" si="3"/>
        <v>TEXT</v>
      </c>
      <c r="AT15" s="35" t="str">
        <f t="shared" si="3"/>
        <v>TEXT</v>
      </c>
      <c r="AU15" s="35" t="str">
        <f t="shared" si="3"/>
        <v>TEXT</v>
      </c>
      <c r="AV15" s="35" t="str">
        <f t="shared" si="3"/>
        <v>TEXT</v>
      </c>
      <c r="AW15" s="35" t="str">
        <f t="shared" si="3"/>
        <v>TEXT</v>
      </c>
      <c r="AX15" s="35" t="str">
        <f t="shared" si="3"/>
        <v>TEXT</v>
      </c>
      <c r="AY15" s="35" t="str">
        <f t="shared" si="3"/>
        <v>INTEGER</v>
      </c>
      <c r="AZ15" s="35" t="str">
        <f t="shared" si="3"/>
        <v>TEXT</v>
      </c>
      <c r="BA15" s="35" t="str">
        <f t="shared" si="3"/>
        <v>TEXT</v>
      </c>
      <c r="BB15" s="35" t="str">
        <f t="shared" si="3"/>
        <v>TEXT</v>
      </c>
      <c r="BC15" s="35" t="str">
        <f t="shared" si="3"/>
        <v>TEXT</v>
      </c>
      <c r="BD15" s="35" t="str">
        <f t="shared" si="3"/>
        <v>TEXT</v>
      </c>
      <c r="BE15" s="35" t="str">
        <f t="shared" si="3"/>
        <v>TEXT</v>
      </c>
      <c r="BF15" s="35" t="str">
        <f t="shared" si="3"/>
        <v>REAL</v>
      </c>
      <c r="BG15" s="35" t="str">
        <f t="shared" si="3"/>
        <v>TEXT</v>
      </c>
      <c r="BH15" s="35" t="str">
        <f t="shared" si="3"/>
        <v>TEXT</v>
      </c>
      <c r="BI15" s="35" t="str">
        <f t="shared" si="3"/>
        <v>TEXT</v>
      </c>
      <c r="BJ15" s="35" t="str">
        <f t="shared" si="3"/>
        <v>REAL</v>
      </c>
      <c r="BK15" s="35" t="str">
        <f t="shared" si="3"/>
        <v>TEXT</v>
      </c>
      <c r="BL15" s="35" t="str">
        <f t="shared" si="3"/>
        <v>TEXT</v>
      </c>
      <c r="BM15" s="35" t="str">
        <f t="shared" si="3"/>
        <v>TEXT</v>
      </c>
      <c r="BN15" s="35" t="str">
        <f t="shared" si="3"/>
        <v>TEXT</v>
      </c>
      <c r="BO15" s="35" t="str">
        <f t="shared" si="3"/>
        <v>TEXT</v>
      </c>
      <c r="BP15" s="35" t="str">
        <f t="shared" si="3"/>
        <v>TEXT</v>
      </c>
      <c r="BQ15" s="35" t="str">
        <f t="shared" ref="BQ15:EB15" si="4">IF(OR(BQ13="Decimal",BQ13="Percentage"),"REAL",IF(OR(BQ13="Boolean",BQ13="Integer"),"INTEGER","TEXT"))</f>
        <v>TEXT</v>
      </c>
      <c r="BR15" s="35" t="str">
        <f t="shared" si="4"/>
        <v>TEXT</v>
      </c>
      <c r="BS15" s="35" t="str">
        <f t="shared" si="4"/>
        <v>TEXT</v>
      </c>
      <c r="BT15" s="35" t="str">
        <f t="shared" si="4"/>
        <v>TEXT</v>
      </c>
      <c r="BU15" s="35" t="str">
        <f t="shared" si="4"/>
        <v>TEXT</v>
      </c>
      <c r="BV15" s="35" t="str">
        <f t="shared" si="4"/>
        <v>TEXT</v>
      </c>
      <c r="BW15" s="35" t="str">
        <f t="shared" si="4"/>
        <v>TEXT</v>
      </c>
      <c r="BX15" s="35" t="str">
        <f t="shared" si="4"/>
        <v>TEXT</v>
      </c>
      <c r="BY15" s="35" t="str">
        <f t="shared" si="4"/>
        <v>TEXT</v>
      </c>
      <c r="BZ15" s="35" t="str">
        <f t="shared" si="4"/>
        <v>TEXT</v>
      </c>
      <c r="CA15" s="35" t="str">
        <f t="shared" si="4"/>
        <v>TEXT</v>
      </c>
      <c r="CB15" s="35" t="str">
        <f t="shared" si="4"/>
        <v>TEXT</v>
      </c>
      <c r="CC15" s="35" t="str">
        <f t="shared" si="4"/>
        <v>TEXT</v>
      </c>
      <c r="CD15" s="35" t="str">
        <f t="shared" si="4"/>
        <v>TEXT</v>
      </c>
      <c r="CE15" s="35" t="str">
        <f t="shared" si="4"/>
        <v>TEXT</v>
      </c>
      <c r="CF15" s="35" t="str">
        <f t="shared" si="4"/>
        <v>TEXT</v>
      </c>
      <c r="CG15" s="35" t="str">
        <f t="shared" si="4"/>
        <v>TEXT</v>
      </c>
      <c r="CH15" s="35" t="str">
        <f t="shared" si="4"/>
        <v>TEXT</v>
      </c>
      <c r="CI15" s="35" t="str">
        <f t="shared" si="4"/>
        <v>TEXT</v>
      </c>
      <c r="CJ15" s="35" t="str">
        <f t="shared" si="4"/>
        <v>INTEGER</v>
      </c>
      <c r="CK15" s="35" t="str">
        <f t="shared" si="4"/>
        <v>INTEGER</v>
      </c>
      <c r="CL15" s="35" t="str">
        <f t="shared" si="4"/>
        <v>TEXT</v>
      </c>
      <c r="CM15" s="35" t="str">
        <f t="shared" si="4"/>
        <v>TEXT</v>
      </c>
      <c r="CN15" s="35" t="str">
        <f t="shared" si="4"/>
        <v>TEXT</v>
      </c>
      <c r="CO15" s="35" t="str">
        <f t="shared" si="4"/>
        <v>TEXT</v>
      </c>
      <c r="CP15" s="35" t="str">
        <f t="shared" si="4"/>
        <v>TEXT</v>
      </c>
      <c r="CQ15" s="35" t="str">
        <f t="shared" si="4"/>
        <v>TEXT</v>
      </c>
      <c r="CR15" s="35" t="str">
        <f t="shared" si="4"/>
        <v>TEXT</v>
      </c>
      <c r="CS15" s="35" t="str">
        <f t="shared" si="4"/>
        <v>TEXT</v>
      </c>
      <c r="CT15" s="35" t="str">
        <f t="shared" si="4"/>
        <v>TEXT</v>
      </c>
      <c r="CU15" s="35" t="str">
        <f t="shared" si="4"/>
        <v>TEXT</v>
      </c>
      <c r="CV15" s="35" t="str">
        <f t="shared" si="4"/>
        <v>TEXT</v>
      </c>
      <c r="CW15" s="35" t="str">
        <f t="shared" si="4"/>
        <v>TEXT</v>
      </c>
      <c r="CX15" s="35" t="str">
        <f t="shared" si="4"/>
        <v>TEXT</v>
      </c>
      <c r="CY15" s="35" t="str">
        <f t="shared" si="4"/>
        <v>TEXT</v>
      </c>
      <c r="CZ15" s="35" t="str">
        <f t="shared" si="4"/>
        <v>TEXT</v>
      </c>
      <c r="DA15" s="35" t="str">
        <f t="shared" si="4"/>
        <v>TEXT</v>
      </c>
      <c r="DB15" s="35" t="str">
        <f t="shared" si="4"/>
        <v>TEXT</v>
      </c>
      <c r="DC15" s="35" t="str">
        <f t="shared" si="4"/>
        <v>TEXT</v>
      </c>
      <c r="DD15" s="35" t="str">
        <f t="shared" si="4"/>
        <v>INTEGER</v>
      </c>
      <c r="DE15" s="35" t="str">
        <f t="shared" si="4"/>
        <v>INTEGER</v>
      </c>
      <c r="DF15" s="35" t="str">
        <f t="shared" si="4"/>
        <v>TEXT</v>
      </c>
      <c r="DG15" s="35" t="str">
        <f t="shared" si="4"/>
        <v>TEXT</v>
      </c>
      <c r="DH15" s="35" t="str">
        <f t="shared" si="4"/>
        <v>TEXT</v>
      </c>
      <c r="DI15" s="35" t="str">
        <f t="shared" si="4"/>
        <v>INTEGER</v>
      </c>
      <c r="DJ15" s="35" t="str">
        <f t="shared" si="4"/>
        <v>INTEGER</v>
      </c>
      <c r="DK15" s="35" t="str">
        <f t="shared" si="4"/>
        <v>TEXT</v>
      </c>
      <c r="DL15" s="35" t="str">
        <f t="shared" si="4"/>
        <v>TEXT</v>
      </c>
      <c r="DM15" s="35" t="str">
        <f t="shared" si="4"/>
        <v>TEXT</v>
      </c>
      <c r="DN15" s="35" t="str">
        <f t="shared" si="4"/>
        <v>TEXT</v>
      </c>
      <c r="DO15" s="35" t="str">
        <f t="shared" si="4"/>
        <v>TEXT</v>
      </c>
      <c r="DP15" s="35" t="str">
        <f t="shared" si="4"/>
        <v>TEXT</v>
      </c>
      <c r="DQ15" s="35" t="str">
        <f t="shared" si="4"/>
        <v>TEXT</v>
      </c>
      <c r="DR15" s="35" t="str">
        <f t="shared" si="4"/>
        <v>TEXT</v>
      </c>
      <c r="DS15" s="35" t="str">
        <f t="shared" si="4"/>
        <v>INTEGER</v>
      </c>
      <c r="DT15" s="35" t="str">
        <f t="shared" si="4"/>
        <v>INTEGER</v>
      </c>
      <c r="DU15" s="35" t="str">
        <f t="shared" si="4"/>
        <v>TEXT</v>
      </c>
      <c r="DV15" s="35" t="str">
        <f t="shared" si="4"/>
        <v>TEXT</v>
      </c>
      <c r="DW15" s="35" t="str">
        <f t="shared" si="4"/>
        <v>TEXT</v>
      </c>
      <c r="DX15" s="35" t="str">
        <f t="shared" si="4"/>
        <v>TEXT</v>
      </c>
      <c r="DY15" s="35" t="str">
        <f t="shared" si="4"/>
        <v>TEXT</v>
      </c>
      <c r="DZ15" s="35" t="str">
        <f t="shared" si="4"/>
        <v>TEXT</v>
      </c>
      <c r="EA15" s="35" t="str">
        <f t="shared" si="4"/>
        <v>TEXT</v>
      </c>
      <c r="EB15" s="35" t="str">
        <f t="shared" si="4"/>
        <v>TEXT</v>
      </c>
      <c r="EC15" s="35" t="str">
        <f t="shared" ref="EC15:GE15" si="5">IF(OR(EC13="Decimal",EC13="Percentage"),"REAL",IF(OR(EC13="Boolean",EC13="Integer"),"INTEGER","TEXT"))</f>
        <v>TEXT</v>
      </c>
      <c r="ED15" s="35" t="str">
        <f t="shared" si="5"/>
        <v>TEXT</v>
      </c>
      <c r="EE15" s="35" t="str">
        <f t="shared" si="5"/>
        <v>TEXT</v>
      </c>
      <c r="EF15" s="35" t="str">
        <f t="shared" si="5"/>
        <v>TEXT</v>
      </c>
      <c r="EG15" s="35" t="str">
        <f t="shared" si="5"/>
        <v>TEXT</v>
      </c>
      <c r="EH15" s="35" t="str">
        <f t="shared" si="5"/>
        <v>TEXT</v>
      </c>
      <c r="EI15" s="35" t="str">
        <f t="shared" si="5"/>
        <v>TEXT</v>
      </c>
      <c r="EJ15" s="35" t="str">
        <f t="shared" si="5"/>
        <v>TEXT</v>
      </c>
      <c r="EK15" s="35" t="str">
        <f t="shared" si="5"/>
        <v>TEXT</v>
      </c>
      <c r="EL15" s="35" t="str">
        <f t="shared" si="5"/>
        <v>TEXT</v>
      </c>
      <c r="EM15" s="35" t="str">
        <f t="shared" si="5"/>
        <v>TEXT</v>
      </c>
      <c r="EN15" s="35" t="str">
        <f t="shared" si="5"/>
        <v>INTEGER</v>
      </c>
      <c r="EO15" s="35" t="str">
        <f t="shared" si="5"/>
        <v>TEXT</v>
      </c>
      <c r="EP15" s="35" t="str">
        <f t="shared" si="5"/>
        <v>TEXT</v>
      </c>
      <c r="EQ15" s="35" t="str">
        <f t="shared" si="5"/>
        <v>TEXT</v>
      </c>
      <c r="ER15" s="35" t="str">
        <f t="shared" si="5"/>
        <v>TEXT</v>
      </c>
      <c r="ES15" s="35" t="str">
        <f t="shared" si="5"/>
        <v>TEXT</v>
      </c>
      <c r="ET15" s="35" t="str">
        <f t="shared" si="5"/>
        <v>TEXT</v>
      </c>
      <c r="EU15" s="35" t="str">
        <f t="shared" si="5"/>
        <v>TEXT</v>
      </c>
      <c r="EV15" s="35" t="str">
        <f t="shared" si="5"/>
        <v>TEXT</v>
      </c>
      <c r="EW15" s="35" t="str">
        <f t="shared" si="5"/>
        <v>TEXT</v>
      </c>
      <c r="EX15" s="35" t="str">
        <f t="shared" si="5"/>
        <v>REAL</v>
      </c>
      <c r="EY15" s="35" t="str">
        <f t="shared" si="5"/>
        <v>TEXT</v>
      </c>
      <c r="EZ15" s="35" t="str">
        <f t="shared" si="5"/>
        <v>REAL</v>
      </c>
      <c r="FA15" s="35" t="str">
        <f t="shared" si="5"/>
        <v>TEXT</v>
      </c>
      <c r="FB15" s="35" t="str">
        <f t="shared" si="5"/>
        <v>TEXT</v>
      </c>
      <c r="FC15" s="35" t="str">
        <f t="shared" si="5"/>
        <v>TEXT</v>
      </c>
      <c r="FD15" s="35" t="str">
        <f t="shared" si="5"/>
        <v>TEXT</v>
      </c>
      <c r="FE15" s="35" t="str">
        <f t="shared" si="5"/>
        <v>TEXT</v>
      </c>
      <c r="FF15" s="35" t="str">
        <f t="shared" si="5"/>
        <v>TEXT</v>
      </c>
      <c r="FG15" s="35" t="str">
        <f t="shared" si="5"/>
        <v>TEXT</v>
      </c>
      <c r="FH15" s="35" t="str">
        <f t="shared" si="5"/>
        <v>TEXT</v>
      </c>
      <c r="FI15" s="35" t="str">
        <f t="shared" si="5"/>
        <v>TEXT</v>
      </c>
      <c r="FJ15" s="35" t="str">
        <f t="shared" si="5"/>
        <v>TEXT</v>
      </c>
      <c r="FK15" s="35" t="str">
        <f t="shared" si="5"/>
        <v>TEXT</v>
      </c>
      <c r="FL15" s="35" t="str">
        <f t="shared" si="5"/>
        <v>TEXT</v>
      </c>
      <c r="FM15" s="35" t="str">
        <f t="shared" si="5"/>
        <v>TEXT</v>
      </c>
      <c r="FN15" s="35" t="str">
        <f t="shared" si="5"/>
        <v>TEXT</v>
      </c>
      <c r="FO15" s="35" t="str">
        <f t="shared" si="5"/>
        <v>TEXT</v>
      </c>
      <c r="FP15" s="35" t="str">
        <f t="shared" si="5"/>
        <v>TEXT</v>
      </c>
      <c r="FQ15" s="35" t="str">
        <f t="shared" si="5"/>
        <v>TEXT</v>
      </c>
      <c r="FR15" s="35" t="str">
        <f t="shared" si="5"/>
        <v>TEXT</v>
      </c>
      <c r="FS15" s="35" t="str">
        <f t="shared" si="5"/>
        <v>TEXT</v>
      </c>
      <c r="FT15" s="35" t="str">
        <f t="shared" si="5"/>
        <v>TEXT</v>
      </c>
      <c r="FU15" s="35" t="str">
        <f t="shared" si="5"/>
        <v>REAL</v>
      </c>
      <c r="FV15" s="35" t="str">
        <f t="shared" si="5"/>
        <v>REAL</v>
      </c>
      <c r="FW15" s="35" t="str">
        <f t="shared" si="5"/>
        <v>INTEGER</v>
      </c>
      <c r="FX15" s="35" t="str">
        <f t="shared" si="5"/>
        <v>TEXT</v>
      </c>
      <c r="FY15" s="35" t="str">
        <f t="shared" si="5"/>
        <v>TEXT</v>
      </c>
      <c r="FZ15" s="35" t="str">
        <f t="shared" si="5"/>
        <v>TEXT</v>
      </c>
      <c r="GA15" s="35" t="str">
        <f t="shared" si="5"/>
        <v>TEXT</v>
      </c>
      <c r="GB15" s="35" t="str">
        <f t="shared" si="5"/>
        <v>TEXT</v>
      </c>
      <c r="GC15" s="35" t="str">
        <f t="shared" si="5"/>
        <v>REAL</v>
      </c>
      <c r="GD15" s="35" t="str">
        <f t="shared" si="5"/>
        <v>REAL</v>
      </c>
      <c r="GE15" s="35" t="str">
        <f t="shared" si="5"/>
        <v>REAL</v>
      </c>
    </row>
    <row r="16" spans="1:187 16110:16110" ht="18" customHeight="1" x14ac:dyDescent="0.25">
      <c r="A16" s="10" t="s">
        <v>85</v>
      </c>
      <c r="B16" s="35" t="s">
        <v>32</v>
      </c>
      <c r="C16" s="35" t="s">
        <v>32</v>
      </c>
      <c r="D16" s="35" t="s">
        <v>32</v>
      </c>
      <c r="E16" s="35" t="s">
        <v>32</v>
      </c>
      <c r="F16" s="35" t="s">
        <v>32</v>
      </c>
      <c r="G16" s="35" t="s">
        <v>32</v>
      </c>
      <c r="H16" s="35" t="s">
        <v>32</v>
      </c>
      <c r="I16" s="35" t="s">
        <v>32</v>
      </c>
      <c r="J16" s="35" t="s">
        <v>32</v>
      </c>
      <c r="K16" s="35" t="s">
        <v>32</v>
      </c>
      <c r="L16" s="35" t="s">
        <v>32</v>
      </c>
      <c r="M16" s="35" t="s">
        <v>1232</v>
      </c>
      <c r="N16" s="35" t="s">
        <v>32</v>
      </c>
      <c r="O16" s="35" t="s">
        <v>1233</v>
      </c>
      <c r="P16" s="35" t="s">
        <v>32</v>
      </c>
      <c r="Q16" s="35" t="s">
        <v>32</v>
      </c>
      <c r="R16" s="35" t="s">
        <v>32</v>
      </c>
      <c r="S16" s="35" t="s">
        <v>32</v>
      </c>
      <c r="T16" s="35" t="s">
        <v>32</v>
      </c>
      <c r="U16" s="35" t="s">
        <v>32</v>
      </c>
      <c r="V16" s="35" t="s">
        <v>32</v>
      </c>
      <c r="W16" s="35" t="s">
        <v>32</v>
      </c>
      <c r="X16" s="35" t="s">
        <v>32</v>
      </c>
      <c r="Y16" s="35" t="s">
        <v>32</v>
      </c>
      <c r="Z16" s="35" t="s">
        <v>32</v>
      </c>
      <c r="AA16" s="35" t="s">
        <v>32</v>
      </c>
      <c r="AB16" s="35" t="s">
        <v>32</v>
      </c>
      <c r="AC16" s="35" t="s">
        <v>32</v>
      </c>
      <c r="AD16" s="35" t="s">
        <v>32</v>
      </c>
      <c r="AE16" s="35" t="s">
        <v>32</v>
      </c>
      <c r="AF16" s="35" t="s">
        <v>32</v>
      </c>
      <c r="AG16" s="35" t="s">
        <v>32</v>
      </c>
      <c r="AH16" s="35" t="s">
        <v>32</v>
      </c>
      <c r="AI16" s="35" t="s">
        <v>32</v>
      </c>
      <c r="AJ16" s="35" t="s">
        <v>32</v>
      </c>
      <c r="AK16" s="35" t="s">
        <v>32</v>
      </c>
      <c r="AL16" s="35" t="s">
        <v>32</v>
      </c>
      <c r="AM16" s="35" t="s">
        <v>32</v>
      </c>
      <c r="AN16" s="35" t="s">
        <v>32</v>
      </c>
      <c r="AO16" s="35" t="s">
        <v>32</v>
      </c>
      <c r="AP16" s="35" t="s">
        <v>1235</v>
      </c>
      <c r="AQ16" s="35" t="s">
        <v>32</v>
      </c>
      <c r="AR16" s="35" t="s">
        <v>32</v>
      </c>
      <c r="AS16" s="35" t="s">
        <v>32</v>
      </c>
      <c r="AT16" s="35" t="s">
        <v>32</v>
      </c>
      <c r="AU16" s="35" t="s">
        <v>32</v>
      </c>
      <c r="AV16" s="35" t="s">
        <v>32</v>
      </c>
      <c r="AW16" s="35" t="s">
        <v>32</v>
      </c>
      <c r="AX16" s="35" t="s">
        <v>32</v>
      </c>
      <c r="AY16" s="35" t="s">
        <v>32</v>
      </c>
      <c r="AZ16" s="35" t="s">
        <v>32</v>
      </c>
      <c r="BA16" s="35" t="s">
        <v>32</v>
      </c>
      <c r="BB16" s="35" t="s">
        <v>32</v>
      </c>
      <c r="BC16" s="35" t="s">
        <v>2581</v>
      </c>
      <c r="BD16" s="35" t="s">
        <v>32</v>
      </c>
      <c r="BE16" s="35" t="s">
        <v>32</v>
      </c>
      <c r="BF16" s="35" t="s">
        <v>32</v>
      </c>
      <c r="BG16" s="35" t="s">
        <v>32</v>
      </c>
      <c r="BH16" s="35" t="s">
        <v>32</v>
      </c>
      <c r="BI16" s="35" t="s">
        <v>32</v>
      </c>
      <c r="BJ16" s="35" t="s">
        <v>32</v>
      </c>
      <c r="BK16" s="35" t="s">
        <v>1240</v>
      </c>
      <c r="BL16" s="35" t="s">
        <v>32</v>
      </c>
      <c r="BM16" s="35" t="s">
        <v>32</v>
      </c>
      <c r="BN16" s="35" t="s">
        <v>32</v>
      </c>
      <c r="BO16" s="35" t="s">
        <v>32</v>
      </c>
      <c r="BP16" s="35" t="s">
        <v>32</v>
      </c>
      <c r="BQ16" s="35" t="s">
        <v>32</v>
      </c>
      <c r="BR16" s="35" t="s">
        <v>32</v>
      </c>
      <c r="BS16" s="35" t="s">
        <v>32</v>
      </c>
      <c r="BT16" s="35" t="s">
        <v>32</v>
      </c>
      <c r="BU16" s="35" t="s">
        <v>32</v>
      </c>
      <c r="BV16" s="35" t="s">
        <v>32</v>
      </c>
      <c r="BW16" s="35" t="s">
        <v>32</v>
      </c>
      <c r="BX16" s="35" t="s">
        <v>32</v>
      </c>
      <c r="BY16" s="35" t="s">
        <v>32</v>
      </c>
      <c r="BZ16" s="35" t="s">
        <v>32</v>
      </c>
      <c r="CA16" s="35" t="s">
        <v>32</v>
      </c>
      <c r="CB16" s="35" t="s">
        <v>32</v>
      </c>
      <c r="CC16" s="35" t="s">
        <v>32</v>
      </c>
      <c r="CD16" s="35" t="s">
        <v>32</v>
      </c>
      <c r="CE16" s="35" t="s">
        <v>32</v>
      </c>
      <c r="CF16" s="35" t="s">
        <v>32</v>
      </c>
      <c r="CG16" s="35" t="s">
        <v>32</v>
      </c>
      <c r="CH16" s="35" t="s">
        <v>32</v>
      </c>
      <c r="CI16" s="35" t="s">
        <v>32</v>
      </c>
      <c r="CJ16" s="35" t="s">
        <v>32</v>
      </c>
      <c r="CK16" s="35" t="s">
        <v>32</v>
      </c>
      <c r="CL16" s="35" t="s">
        <v>32</v>
      </c>
      <c r="CM16" s="35" t="s">
        <v>32</v>
      </c>
      <c r="CN16" s="35" t="s">
        <v>32</v>
      </c>
      <c r="CO16" s="35" t="s">
        <v>32</v>
      </c>
      <c r="CP16" s="35" t="s">
        <v>32</v>
      </c>
      <c r="CQ16" s="35" t="s">
        <v>32</v>
      </c>
      <c r="CR16" s="35" t="s">
        <v>32</v>
      </c>
      <c r="CS16" s="35" t="s">
        <v>32</v>
      </c>
      <c r="CT16" s="35" t="s">
        <v>32</v>
      </c>
      <c r="CU16" s="35" t="s">
        <v>32</v>
      </c>
      <c r="CV16" s="35" t="s">
        <v>32</v>
      </c>
      <c r="CW16" s="35" t="s">
        <v>32</v>
      </c>
      <c r="CX16" s="35" t="s">
        <v>32</v>
      </c>
      <c r="CY16" s="35" t="s">
        <v>32</v>
      </c>
      <c r="CZ16" s="35" t="s">
        <v>32</v>
      </c>
      <c r="DA16" s="35" t="s">
        <v>32</v>
      </c>
      <c r="DB16" s="35" t="s">
        <v>32</v>
      </c>
      <c r="DC16" s="35" t="s">
        <v>32</v>
      </c>
      <c r="DD16" s="35" t="s">
        <v>32</v>
      </c>
      <c r="DE16" s="35" t="s">
        <v>32</v>
      </c>
      <c r="DF16" s="35" t="s">
        <v>32</v>
      </c>
      <c r="DG16" s="35" t="s">
        <v>32</v>
      </c>
      <c r="DH16" s="35" t="s">
        <v>32</v>
      </c>
      <c r="DI16" s="35" t="s">
        <v>32</v>
      </c>
      <c r="DJ16" s="35" t="s">
        <v>32</v>
      </c>
      <c r="DK16" s="35" t="s">
        <v>32</v>
      </c>
      <c r="DL16" s="35" t="s">
        <v>32</v>
      </c>
      <c r="DM16" s="35" t="s">
        <v>32</v>
      </c>
      <c r="DN16" s="35" t="s">
        <v>32</v>
      </c>
      <c r="DO16" s="35" t="s">
        <v>32</v>
      </c>
      <c r="DP16" s="35" t="s">
        <v>32</v>
      </c>
      <c r="DQ16" s="35" t="s">
        <v>32</v>
      </c>
      <c r="DR16" s="35" t="s">
        <v>32</v>
      </c>
      <c r="DS16" s="35" t="s">
        <v>32</v>
      </c>
      <c r="DT16" s="35" t="s">
        <v>32</v>
      </c>
      <c r="DU16" s="35" t="s">
        <v>32</v>
      </c>
      <c r="DV16" s="35" t="s">
        <v>32</v>
      </c>
      <c r="DW16" s="35" t="s">
        <v>32</v>
      </c>
      <c r="DX16" s="35" t="s">
        <v>32</v>
      </c>
      <c r="DY16" s="35" t="s">
        <v>32</v>
      </c>
      <c r="DZ16" s="35" t="s">
        <v>32</v>
      </c>
      <c r="EA16" s="35" t="s">
        <v>32</v>
      </c>
      <c r="EB16" s="35" t="s">
        <v>32</v>
      </c>
      <c r="EC16" s="35" t="s">
        <v>32</v>
      </c>
      <c r="ED16" s="35" t="s">
        <v>32</v>
      </c>
      <c r="EE16" s="35" t="s">
        <v>32</v>
      </c>
      <c r="EF16" s="35" t="s">
        <v>32</v>
      </c>
      <c r="EG16" s="35" t="s">
        <v>32</v>
      </c>
      <c r="EH16" s="35" t="s">
        <v>32</v>
      </c>
      <c r="EI16" s="35" t="s">
        <v>32</v>
      </c>
      <c r="EJ16" s="35" t="s">
        <v>1242</v>
      </c>
      <c r="EK16" s="35" t="s">
        <v>32</v>
      </c>
      <c r="EL16" s="35" t="s">
        <v>32</v>
      </c>
      <c r="EM16" s="35" t="s">
        <v>32</v>
      </c>
      <c r="EN16" s="35" t="s">
        <v>32</v>
      </c>
      <c r="EO16" s="35" t="s">
        <v>32</v>
      </c>
      <c r="EP16" s="35" t="s">
        <v>32</v>
      </c>
      <c r="EQ16" s="35" t="s">
        <v>32</v>
      </c>
      <c r="ER16" s="35" t="s">
        <v>32</v>
      </c>
      <c r="ES16" s="35" t="s">
        <v>32</v>
      </c>
      <c r="ET16" s="35" t="s">
        <v>32</v>
      </c>
      <c r="EU16" s="35" t="s">
        <v>32</v>
      </c>
      <c r="EV16" s="35" t="s">
        <v>32</v>
      </c>
      <c r="EW16" s="35" t="s">
        <v>2080</v>
      </c>
      <c r="EX16" s="35" t="s">
        <v>32</v>
      </c>
      <c r="EY16" s="35" t="s">
        <v>2080</v>
      </c>
      <c r="EZ16" s="35" t="s">
        <v>32</v>
      </c>
      <c r="FA16" s="35" t="s">
        <v>32</v>
      </c>
      <c r="FB16" s="35" t="s">
        <v>32</v>
      </c>
      <c r="FC16" s="35" t="s">
        <v>32</v>
      </c>
      <c r="FD16" s="35" t="s">
        <v>32</v>
      </c>
      <c r="FE16" s="35" t="s">
        <v>32</v>
      </c>
      <c r="FF16" s="35" t="s">
        <v>32</v>
      </c>
      <c r="FG16" s="35" t="s">
        <v>2582</v>
      </c>
      <c r="FH16" s="35" t="s">
        <v>2583</v>
      </c>
      <c r="FI16" s="35" t="s">
        <v>32</v>
      </c>
      <c r="FJ16" s="35" t="s">
        <v>32</v>
      </c>
      <c r="FK16" s="35" t="s">
        <v>32</v>
      </c>
      <c r="FL16" s="35" t="s">
        <v>32</v>
      </c>
      <c r="FM16" s="35" t="s">
        <v>32</v>
      </c>
      <c r="FN16" s="35" t="s">
        <v>32</v>
      </c>
      <c r="FO16" s="35" t="s">
        <v>32</v>
      </c>
      <c r="FP16" s="35" t="s">
        <v>32</v>
      </c>
      <c r="FQ16" s="35" t="s">
        <v>32</v>
      </c>
      <c r="FR16" s="35" t="s">
        <v>32</v>
      </c>
      <c r="FS16" s="35" t="s">
        <v>32</v>
      </c>
      <c r="FT16" s="35" t="s">
        <v>2075</v>
      </c>
      <c r="FU16" s="35" t="s">
        <v>32</v>
      </c>
      <c r="FV16" s="35" t="s">
        <v>32</v>
      </c>
      <c r="FW16" s="35" t="s">
        <v>32</v>
      </c>
      <c r="FX16" s="35" t="s">
        <v>32</v>
      </c>
      <c r="FY16" s="35" t="s">
        <v>4263</v>
      </c>
      <c r="FZ16" s="35" t="s">
        <v>4165</v>
      </c>
      <c r="GA16" s="35" t="s">
        <v>4156</v>
      </c>
      <c r="GB16" s="35" t="s">
        <v>4142</v>
      </c>
      <c r="GC16" s="35" t="s">
        <v>32</v>
      </c>
      <c r="GD16" s="35" t="s">
        <v>32</v>
      </c>
      <c r="GE16" s="35" t="s">
        <v>32</v>
      </c>
    </row>
    <row r="17" spans="1:187" ht="18" customHeight="1" x14ac:dyDescent="0.25">
      <c r="A17" s="10" t="s">
        <v>89</v>
      </c>
      <c r="B17" s="35" t="s">
        <v>126</v>
      </c>
      <c r="C17" s="35" t="s">
        <v>126</v>
      </c>
      <c r="D17" s="35" t="s">
        <v>126</v>
      </c>
      <c r="E17" s="35" t="s">
        <v>126</v>
      </c>
      <c r="F17" s="35" t="s">
        <v>126</v>
      </c>
      <c r="G17" s="35" t="s">
        <v>2584</v>
      </c>
      <c r="H17" s="35" t="s">
        <v>2585</v>
      </c>
      <c r="I17" s="35" t="s">
        <v>90</v>
      </c>
      <c r="J17" s="35" t="s">
        <v>95</v>
      </c>
      <c r="K17" s="35" t="s">
        <v>2586</v>
      </c>
      <c r="L17" s="35" t="s">
        <v>2587</v>
      </c>
      <c r="M17" s="35" t="s">
        <v>100</v>
      </c>
      <c r="N17" s="35" t="s">
        <v>2588</v>
      </c>
      <c r="O17" s="35" t="s">
        <v>1650</v>
      </c>
      <c r="P17" s="35" t="s">
        <v>2589</v>
      </c>
      <c r="Q17" s="35" t="s">
        <v>2590</v>
      </c>
      <c r="R17" s="35" t="s">
        <v>32</v>
      </c>
      <c r="S17" s="35" t="s">
        <v>2591</v>
      </c>
      <c r="T17" s="35" t="s">
        <v>2592</v>
      </c>
      <c r="U17" s="35" t="s">
        <v>2593</v>
      </c>
      <c r="V17" s="35" t="s">
        <v>2594</v>
      </c>
      <c r="W17" s="35" t="s">
        <v>2595</v>
      </c>
      <c r="X17" s="35" t="s">
        <v>2596</v>
      </c>
      <c r="Y17" s="35" t="s">
        <v>2597</v>
      </c>
      <c r="Z17" s="35" t="s">
        <v>2598</v>
      </c>
      <c r="AA17" s="35" t="s">
        <v>2599</v>
      </c>
      <c r="AB17" s="35" t="s">
        <v>2600</v>
      </c>
      <c r="AC17" s="35" t="s">
        <v>2601</v>
      </c>
      <c r="AD17" s="35" t="s">
        <v>2602</v>
      </c>
      <c r="AE17" s="35" t="s">
        <v>2603</v>
      </c>
      <c r="AF17" s="35" t="s">
        <v>2604</v>
      </c>
      <c r="AG17" s="35" t="s">
        <v>126</v>
      </c>
      <c r="AH17" s="35" t="s">
        <v>2605</v>
      </c>
      <c r="AI17" s="35" t="s">
        <v>2606</v>
      </c>
      <c r="AJ17" s="35" t="s">
        <v>2607</v>
      </c>
      <c r="AK17" s="35" t="s">
        <v>2608</v>
      </c>
      <c r="AL17" s="35" t="s">
        <v>102</v>
      </c>
      <c r="AM17" s="35" t="s">
        <v>93</v>
      </c>
      <c r="AN17" s="35" t="s">
        <v>2609</v>
      </c>
      <c r="AO17" s="35" t="s">
        <v>2610</v>
      </c>
      <c r="AP17" s="35" t="s">
        <v>1722</v>
      </c>
      <c r="AQ17" s="35" t="s">
        <v>95</v>
      </c>
      <c r="AR17" s="35" t="s">
        <v>2611</v>
      </c>
      <c r="AS17" s="35" t="s">
        <v>2612</v>
      </c>
      <c r="AT17" s="35" t="s">
        <v>2613</v>
      </c>
      <c r="AU17" s="35" t="s">
        <v>2614</v>
      </c>
      <c r="AV17" s="35" t="s">
        <v>2615</v>
      </c>
      <c r="AW17" s="35" t="s">
        <v>2616</v>
      </c>
      <c r="AX17" s="35" t="s">
        <v>2617</v>
      </c>
      <c r="AY17" s="35" t="s">
        <v>95</v>
      </c>
      <c r="AZ17" s="35" t="s">
        <v>2618</v>
      </c>
      <c r="BA17" s="35" t="s">
        <v>2619</v>
      </c>
      <c r="BB17" s="35" t="s">
        <v>2620</v>
      </c>
      <c r="BC17" s="35" t="s">
        <v>1533</v>
      </c>
      <c r="BD17" s="35" t="s">
        <v>353</v>
      </c>
      <c r="BE17" s="35" t="s">
        <v>93</v>
      </c>
      <c r="BF17" s="35" t="s">
        <v>2621</v>
      </c>
      <c r="BG17" s="35" t="s">
        <v>2622</v>
      </c>
      <c r="BH17" s="35" t="s">
        <v>2623</v>
      </c>
      <c r="BI17" s="35" t="s">
        <v>126</v>
      </c>
      <c r="BJ17" s="35" t="s">
        <v>2624</v>
      </c>
      <c r="BK17" s="35" t="s">
        <v>1533</v>
      </c>
      <c r="BL17" s="35" t="s">
        <v>2625</v>
      </c>
      <c r="BM17" s="35" t="s">
        <v>2626</v>
      </c>
      <c r="BN17" s="35" t="s">
        <v>2627</v>
      </c>
      <c r="BO17" s="35" t="s">
        <v>347</v>
      </c>
      <c r="BP17" s="35" t="s">
        <v>360</v>
      </c>
      <c r="BQ17" s="35" t="s">
        <v>2628</v>
      </c>
      <c r="BR17" s="35" t="s">
        <v>2629</v>
      </c>
      <c r="BS17" s="35" t="s">
        <v>2630</v>
      </c>
      <c r="BT17" s="35" t="s">
        <v>2631</v>
      </c>
      <c r="BU17" s="35" t="s">
        <v>2632</v>
      </c>
      <c r="BV17" s="35" t="s">
        <v>2633</v>
      </c>
      <c r="BW17" s="35" t="s">
        <v>2634</v>
      </c>
      <c r="BX17" s="35" t="s">
        <v>2635</v>
      </c>
      <c r="BY17" s="35" t="s">
        <v>2636</v>
      </c>
      <c r="BZ17" s="35" t="s">
        <v>2637</v>
      </c>
      <c r="CA17" s="35" t="s">
        <v>2638</v>
      </c>
      <c r="CB17" s="35" t="s">
        <v>2639</v>
      </c>
      <c r="CC17" s="35" t="s">
        <v>2640</v>
      </c>
      <c r="CD17" s="35" t="s">
        <v>2641</v>
      </c>
      <c r="CE17" s="35" t="s">
        <v>2642</v>
      </c>
      <c r="CF17" s="35" t="s">
        <v>2643</v>
      </c>
      <c r="CG17" s="35" t="s">
        <v>2644</v>
      </c>
      <c r="CH17" s="35" t="s">
        <v>2645</v>
      </c>
      <c r="CI17" s="35" t="s">
        <v>2646</v>
      </c>
      <c r="CJ17" s="35" t="s">
        <v>2647</v>
      </c>
      <c r="CK17" s="35" t="s">
        <v>2648</v>
      </c>
      <c r="CL17" s="35" t="s">
        <v>2649</v>
      </c>
      <c r="CM17" s="35" t="s">
        <v>2650</v>
      </c>
      <c r="CN17" s="35" t="s">
        <v>2651</v>
      </c>
      <c r="CO17" s="35" t="s">
        <v>2652</v>
      </c>
      <c r="CP17" s="35" t="s">
        <v>2653</v>
      </c>
      <c r="CQ17" s="35" t="s">
        <v>2654</v>
      </c>
      <c r="CR17" s="35" t="s">
        <v>2655</v>
      </c>
      <c r="CS17" s="35" t="s">
        <v>2656</v>
      </c>
      <c r="CT17" s="35" t="s">
        <v>2657</v>
      </c>
      <c r="CU17" s="35" t="s">
        <v>2658</v>
      </c>
      <c r="CV17" s="35" t="s">
        <v>2659</v>
      </c>
      <c r="CW17" s="35" t="s">
        <v>2660</v>
      </c>
      <c r="CX17" s="35" t="s">
        <v>2661</v>
      </c>
      <c r="CY17" s="35" t="s">
        <v>2662</v>
      </c>
      <c r="CZ17" s="35" t="s">
        <v>2663</v>
      </c>
      <c r="DA17" s="35" t="s">
        <v>2664</v>
      </c>
      <c r="DB17" s="35" t="s">
        <v>2665</v>
      </c>
      <c r="DC17" s="35" t="s">
        <v>2666</v>
      </c>
      <c r="DD17" s="35" t="s">
        <v>2667</v>
      </c>
      <c r="DE17" s="35" t="s">
        <v>2668</v>
      </c>
      <c r="DF17" s="35" t="s">
        <v>2669</v>
      </c>
      <c r="DG17" s="35" t="s">
        <v>2670</v>
      </c>
      <c r="DH17" s="35" t="s">
        <v>2671</v>
      </c>
      <c r="DI17" s="35" t="s">
        <v>2672</v>
      </c>
      <c r="DJ17" s="35" t="s">
        <v>2673</v>
      </c>
      <c r="DK17" s="35" t="s">
        <v>2674</v>
      </c>
      <c r="DL17" s="35" t="s">
        <v>2675</v>
      </c>
      <c r="DM17" s="35" t="s">
        <v>2676</v>
      </c>
      <c r="DN17" s="35" t="s">
        <v>2677</v>
      </c>
      <c r="DO17" s="35" t="s">
        <v>2678</v>
      </c>
      <c r="DP17" s="35" t="s">
        <v>2679</v>
      </c>
      <c r="DQ17" s="35" t="s">
        <v>2680</v>
      </c>
      <c r="DR17" s="35" t="s">
        <v>2681</v>
      </c>
      <c r="DS17" s="35" t="s">
        <v>2682</v>
      </c>
      <c r="DT17" s="35" t="s">
        <v>2683</v>
      </c>
      <c r="DU17" s="35" t="s">
        <v>2684</v>
      </c>
      <c r="DV17" s="35" t="s">
        <v>2685</v>
      </c>
      <c r="DW17" s="35" t="s">
        <v>2686</v>
      </c>
      <c r="DX17" s="35" t="s">
        <v>2687</v>
      </c>
      <c r="DY17" s="35" t="s">
        <v>2688</v>
      </c>
      <c r="DZ17" s="35" t="s">
        <v>2689</v>
      </c>
      <c r="EA17" s="35" t="s">
        <v>2690</v>
      </c>
      <c r="EB17" s="35" t="s">
        <v>2691</v>
      </c>
      <c r="EC17" s="35" t="s">
        <v>2692</v>
      </c>
      <c r="ED17" s="35" t="s">
        <v>2693</v>
      </c>
      <c r="EE17" s="35" t="s">
        <v>2694</v>
      </c>
      <c r="EF17" s="35" t="s">
        <v>2695</v>
      </c>
      <c r="EG17" s="35" t="s">
        <v>2696</v>
      </c>
      <c r="EH17" s="35" t="s">
        <v>2697</v>
      </c>
      <c r="EI17" s="35" t="s">
        <v>2698</v>
      </c>
      <c r="EJ17" s="35" t="s">
        <v>2699</v>
      </c>
      <c r="EK17" s="35" t="s">
        <v>2700</v>
      </c>
      <c r="EL17" s="35" t="s">
        <v>2701</v>
      </c>
      <c r="EM17" s="35" t="s">
        <v>2702</v>
      </c>
      <c r="EN17" s="35" t="s">
        <v>102</v>
      </c>
      <c r="EO17" s="35" t="s">
        <v>2703</v>
      </c>
      <c r="EP17" s="35" t="s">
        <v>2704</v>
      </c>
      <c r="EQ17" s="35" t="s">
        <v>2705</v>
      </c>
      <c r="ER17" s="35" t="s">
        <v>2706</v>
      </c>
      <c r="ES17" s="35" t="s">
        <v>2707</v>
      </c>
      <c r="ET17" s="35" t="s">
        <v>2708</v>
      </c>
      <c r="EU17" s="35" t="s">
        <v>2709</v>
      </c>
      <c r="EV17" s="35" t="s">
        <v>2710</v>
      </c>
      <c r="EW17" s="35" t="s">
        <v>2711</v>
      </c>
      <c r="EX17" s="35" t="s">
        <v>2712</v>
      </c>
      <c r="EY17" s="35" t="s">
        <v>2711</v>
      </c>
      <c r="EZ17" s="35" t="s">
        <v>2713</v>
      </c>
      <c r="FA17" s="35" t="s">
        <v>2714</v>
      </c>
      <c r="FB17" s="35" t="s">
        <v>2715</v>
      </c>
      <c r="FC17" s="35" t="s">
        <v>2716</v>
      </c>
      <c r="FD17" s="35" t="s">
        <v>2717</v>
      </c>
      <c r="FE17" s="35" t="s">
        <v>2718</v>
      </c>
      <c r="FF17" s="35" t="s">
        <v>2719</v>
      </c>
      <c r="FG17" s="35" t="s">
        <v>2720</v>
      </c>
      <c r="FH17" s="35" t="s">
        <v>2721</v>
      </c>
      <c r="FI17" s="35" t="s">
        <v>2722</v>
      </c>
      <c r="FJ17" s="35" t="s">
        <v>2723</v>
      </c>
      <c r="FK17" s="35" t="s">
        <v>126</v>
      </c>
      <c r="FL17" s="35" t="s">
        <v>93</v>
      </c>
      <c r="FM17" s="35" t="s">
        <v>90</v>
      </c>
      <c r="FN17" s="35" t="s">
        <v>90</v>
      </c>
      <c r="FO17" s="35" t="s">
        <v>90</v>
      </c>
      <c r="FP17" s="35" t="s">
        <v>126</v>
      </c>
      <c r="FQ17" s="35" t="s">
        <v>93</v>
      </c>
      <c r="FR17" s="35" t="s">
        <v>93</v>
      </c>
      <c r="FS17" s="35" t="s">
        <v>93</v>
      </c>
      <c r="FT17" s="35" t="s">
        <v>3878</v>
      </c>
      <c r="FU17" s="35" t="s">
        <v>5073</v>
      </c>
      <c r="FV17" s="35" t="s">
        <v>5074</v>
      </c>
      <c r="FW17" s="35" t="s">
        <v>102</v>
      </c>
      <c r="FX17" s="35" t="s">
        <v>5105</v>
      </c>
      <c r="FY17" s="35" t="s">
        <v>4267</v>
      </c>
      <c r="FZ17" s="35" t="s">
        <v>4170</v>
      </c>
      <c r="GA17" s="35" t="s">
        <v>4157</v>
      </c>
      <c r="GB17" s="35" t="s">
        <v>4147</v>
      </c>
      <c r="GC17" s="35" t="s">
        <v>5106</v>
      </c>
      <c r="GD17" s="35" t="s">
        <v>5107</v>
      </c>
      <c r="GE17" s="35" t="s">
        <v>5108</v>
      </c>
    </row>
    <row r="18" spans="1:187" ht="18" customHeight="1" x14ac:dyDescent="0.25">
      <c r="A18" s="10" t="s">
        <v>89</v>
      </c>
      <c r="B18" s="35" t="s">
        <v>90</v>
      </c>
      <c r="C18" s="35" t="s">
        <v>93</v>
      </c>
      <c r="D18" s="35" t="s">
        <v>93</v>
      </c>
      <c r="E18" s="35" t="s">
        <v>126</v>
      </c>
      <c r="F18" s="35" t="s">
        <v>93</v>
      </c>
      <c r="G18" s="35" t="s">
        <v>2724</v>
      </c>
      <c r="H18" s="35" t="s">
        <v>2725</v>
      </c>
      <c r="I18" s="35" t="s">
        <v>93</v>
      </c>
      <c r="J18" s="35" t="s">
        <v>102</v>
      </c>
      <c r="K18" s="35" t="s">
        <v>2726</v>
      </c>
      <c r="L18" s="35" t="s">
        <v>2727</v>
      </c>
      <c r="M18" s="35" t="s">
        <v>100</v>
      </c>
      <c r="N18" s="35" t="s">
        <v>2728</v>
      </c>
      <c r="O18" s="35" t="s">
        <v>1533</v>
      </c>
      <c r="P18" s="35" t="s">
        <v>2729</v>
      </c>
      <c r="Q18" s="35" t="s">
        <v>2730</v>
      </c>
      <c r="R18" s="35" t="s">
        <v>32</v>
      </c>
      <c r="S18" s="35" t="s">
        <v>2731</v>
      </c>
      <c r="T18" s="35" t="s">
        <v>2732</v>
      </c>
      <c r="U18" s="35" t="s">
        <v>2733</v>
      </c>
      <c r="V18" s="35" t="s">
        <v>2734</v>
      </c>
      <c r="W18" s="35" t="s">
        <v>2735</v>
      </c>
      <c r="X18" s="35" t="s">
        <v>2736</v>
      </c>
      <c r="Y18" s="35" t="s">
        <v>2737</v>
      </c>
      <c r="Z18" s="35" t="s">
        <v>2738</v>
      </c>
      <c r="AA18" s="35" t="s">
        <v>2739</v>
      </c>
      <c r="AB18" s="35" t="s">
        <v>2740</v>
      </c>
      <c r="AC18" s="35" t="s">
        <v>2741</v>
      </c>
      <c r="AD18" s="35" t="s">
        <v>2742</v>
      </c>
      <c r="AE18" s="35" t="s">
        <v>2743</v>
      </c>
      <c r="AF18" s="35" t="s">
        <v>2744</v>
      </c>
      <c r="AG18" s="35" t="s">
        <v>90</v>
      </c>
      <c r="AH18" s="35" t="s">
        <v>2745</v>
      </c>
      <c r="AI18" s="35" t="s">
        <v>2746</v>
      </c>
      <c r="AJ18" s="35" t="s">
        <v>2747</v>
      </c>
      <c r="AK18" s="35" t="s">
        <v>2748</v>
      </c>
      <c r="AL18" s="35" t="s">
        <v>95</v>
      </c>
      <c r="AM18" s="35" t="s">
        <v>90</v>
      </c>
      <c r="AN18" s="35" t="s">
        <v>2749</v>
      </c>
      <c r="AO18" s="35" t="s">
        <v>2750</v>
      </c>
      <c r="AP18" s="35" t="s">
        <v>1339</v>
      </c>
      <c r="AQ18" s="35" t="s">
        <v>102</v>
      </c>
      <c r="AR18" s="35" t="s">
        <v>2751</v>
      </c>
      <c r="AS18" s="35" t="s">
        <v>2752</v>
      </c>
      <c r="AT18" s="35" t="s">
        <v>2753</v>
      </c>
      <c r="AU18" s="35" t="s">
        <v>2754</v>
      </c>
      <c r="AV18" s="35" t="s">
        <v>2755</v>
      </c>
      <c r="AW18" s="35" t="s">
        <v>2756</v>
      </c>
      <c r="AX18" s="35" t="s">
        <v>2757</v>
      </c>
      <c r="AY18" s="35" t="s">
        <v>95</v>
      </c>
      <c r="AZ18" s="35" t="s">
        <v>2758</v>
      </c>
      <c r="BA18" s="35" t="s">
        <v>2759</v>
      </c>
      <c r="BB18" s="35" t="s">
        <v>2760</v>
      </c>
      <c r="BC18" s="35" t="s">
        <v>2761</v>
      </c>
      <c r="BD18" s="35" t="s">
        <v>332</v>
      </c>
      <c r="BE18" s="35" t="s">
        <v>93</v>
      </c>
      <c r="BF18" s="35" t="s">
        <v>2762</v>
      </c>
      <c r="BG18" s="35" t="s">
        <v>2763</v>
      </c>
      <c r="BH18" s="35" t="s">
        <v>2764</v>
      </c>
      <c r="BI18" s="35" t="s">
        <v>90</v>
      </c>
      <c r="BJ18" s="35" t="s">
        <v>2765</v>
      </c>
      <c r="BK18" s="35" t="s">
        <v>1750</v>
      </c>
      <c r="BL18" s="35" t="s">
        <v>2766</v>
      </c>
      <c r="BM18" s="35" t="s">
        <v>2767</v>
      </c>
      <c r="BN18" s="35" t="s">
        <v>2768</v>
      </c>
      <c r="BO18" s="35" t="s">
        <v>332</v>
      </c>
      <c r="BP18" s="35" t="s">
        <v>353</v>
      </c>
      <c r="BQ18" s="35" t="s">
        <v>2769</v>
      </c>
      <c r="BR18" s="35" t="s">
        <v>2770</v>
      </c>
      <c r="BS18" s="35" t="s">
        <v>2771</v>
      </c>
      <c r="BT18" s="35" t="s">
        <v>2772</v>
      </c>
      <c r="BU18" s="35" t="s">
        <v>2773</v>
      </c>
      <c r="BV18" s="35" t="s">
        <v>2774</v>
      </c>
      <c r="BW18" s="35" t="s">
        <v>2775</v>
      </c>
      <c r="BX18" s="35" t="s">
        <v>2776</v>
      </c>
      <c r="BY18" s="35" t="s">
        <v>2777</v>
      </c>
      <c r="BZ18" s="35" t="s">
        <v>2778</v>
      </c>
      <c r="CA18" s="35" t="s">
        <v>2779</v>
      </c>
      <c r="CB18" s="35" t="s">
        <v>2780</v>
      </c>
      <c r="CC18" s="35" t="s">
        <v>2781</v>
      </c>
      <c r="CD18" s="35" t="s">
        <v>2782</v>
      </c>
      <c r="CE18" s="35" t="s">
        <v>2783</v>
      </c>
      <c r="CF18" s="35" t="s">
        <v>2784</v>
      </c>
      <c r="CG18" s="35" t="s">
        <v>2785</v>
      </c>
      <c r="CH18" s="35" t="s">
        <v>2786</v>
      </c>
      <c r="CI18" s="35" t="s">
        <v>2787</v>
      </c>
      <c r="CJ18" s="35" t="s">
        <v>2788</v>
      </c>
      <c r="CK18" s="35" t="s">
        <v>2789</v>
      </c>
      <c r="CL18" s="35" t="s">
        <v>2790</v>
      </c>
      <c r="CM18" s="35" t="s">
        <v>2791</v>
      </c>
      <c r="CN18" s="35" t="s">
        <v>2792</v>
      </c>
      <c r="CO18" s="35" t="s">
        <v>2793</v>
      </c>
      <c r="CP18" s="35" t="s">
        <v>2794</v>
      </c>
      <c r="CQ18" s="35" t="s">
        <v>2795</v>
      </c>
      <c r="CR18" s="35" t="s">
        <v>2796</v>
      </c>
      <c r="CS18" s="35" t="s">
        <v>2797</v>
      </c>
      <c r="CT18" s="35" t="s">
        <v>2798</v>
      </c>
      <c r="CU18" s="35" t="s">
        <v>2799</v>
      </c>
      <c r="CV18" s="35" t="s">
        <v>2800</v>
      </c>
      <c r="CW18" s="35" t="s">
        <v>2801</v>
      </c>
      <c r="CX18" s="35" t="s">
        <v>2802</v>
      </c>
      <c r="CY18" s="35" t="s">
        <v>2803</v>
      </c>
      <c r="CZ18" s="35" t="s">
        <v>2804</v>
      </c>
      <c r="DA18" s="35" t="s">
        <v>2805</v>
      </c>
      <c r="DB18" s="35" t="s">
        <v>2806</v>
      </c>
      <c r="DC18" s="35" t="s">
        <v>2807</v>
      </c>
      <c r="DD18" s="35" t="s">
        <v>2808</v>
      </c>
      <c r="DE18" s="35" t="s">
        <v>2809</v>
      </c>
      <c r="DF18" s="35" t="s">
        <v>2810</v>
      </c>
      <c r="DG18" s="35" t="s">
        <v>2811</v>
      </c>
      <c r="DH18" s="35" t="s">
        <v>2812</v>
      </c>
      <c r="DI18" s="35" t="s">
        <v>2813</v>
      </c>
      <c r="DJ18" s="35" t="s">
        <v>2814</v>
      </c>
      <c r="DK18" s="35" t="s">
        <v>2815</v>
      </c>
      <c r="DL18" s="35" t="s">
        <v>2816</v>
      </c>
      <c r="DM18" s="35" t="s">
        <v>2817</v>
      </c>
      <c r="DN18" s="35" t="s">
        <v>2818</v>
      </c>
      <c r="DO18" s="35" t="s">
        <v>2819</v>
      </c>
      <c r="DP18" s="35" t="s">
        <v>2820</v>
      </c>
      <c r="DQ18" s="35" t="s">
        <v>2821</v>
      </c>
      <c r="DR18" s="35" t="s">
        <v>2822</v>
      </c>
      <c r="DS18" s="35" t="s">
        <v>2823</v>
      </c>
      <c r="DT18" s="35" t="s">
        <v>2824</v>
      </c>
      <c r="DU18" s="35" t="s">
        <v>2825</v>
      </c>
      <c r="DV18" s="35" t="s">
        <v>2826</v>
      </c>
      <c r="DW18" s="35" t="s">
        <v>2827</v>
      </c>
      <c r="DX18" s="35" t="s">
        <v>2828</v>
      </c>
      <c r="DY18" s="35" t="s">
        <v>2829</v>
      </c>
      <c r="DZ18" s="35" t="s">
        <v>2830</v>
      </c>
      <c r="EA18" s="35" t="s">
        <v>2831</v>
      </c>
      <c r="EB18" s="35" t="s">
        <v>2832</v>
      </c>
      <c r="EC18" s="35" t="s">
        <v>2833</v>
      </c>
      <c r="ED18" s="35" t="s">
        <v>2834</v>
      </c>
      <c r="EE18" s="35" t="s">
        <v>2835</v>
      </c>
      <c r="EF18" s="35" t="s">
        <v>2836</v>
      </c>
      <c r="EG18" s="35" t="s">
        <v>2837</v>
      </c>
      <c r="EH18" s="35" t="s">
        <v>2838</v>
      </c>
      <c r="EI18" s="35" t="s">
        <v>2839</v>
      </c>
      <c r="EJ18" s="35" t="s">
        <v>2840</v>
      </c>
      <c r="EK18" s="35" t="s">
        <v>2841</v>
      </c>
      <c r="EL18" s="35" t="s">
        <v>2842</v>
      </c>
      <c r="EM18" s="35" t="s">
        <v>2843</v>
      </c>
      <c r="EN18" s="35" t="s">
        <v>102</v>
      </c>
      <c r="EO18" s="35" t="s">
        <v>2844</v>
      </c>
      <c r="EP18" s="35" t="s">
        <v>2845</v>
      </c>
      <c r="EQ18" s="35" t="s">
        <v>2846</v>
      </c>
      <c r="ER18" s="35" t="s">
        <v>2847</v>
      </c>
      <c r="ES18" s="35" t="s">
        <v>2848</v>
      </c>
      <c r="ET18" s="35" t="s">
        <v>2849</v>
      </c>
      <c r="EU18" s="35" t="s">
        <v>2850</v>
      </c>
      <c r="EV18" s="35" t="s">
        <v>2851</v>
      </c>
      <c r="EW18" s="35" t="s">
        <v>2852</v>
      </c>
      <c r="EX18" s="35" t="s">
        <v>2853</v>
      </c>
      <c r="EY18" s="35" t="s">
        <v>2156</v>
      </c>
      <c r="EZ18" s="35" t="s">
        <v>2854</v>
      </c>
      <c r="FA18" s="35" t="s">
        <v>2855</v>
      </c>
      <c r="FB18" s="35" t="s">
        <v>2856</v>
      </c>
      <c r="FC18" s="35" t="s">
        <v>2857</v>
      </c>
      <c r="FD18" s="35" t="s">
        <v>2858</v>
      </c>
      <c r="FE18" s="35" t="s">
        <v>2859</v>
      </c>
      <c r="FF18" s="35" t="s">
        <v>2860</v>
      </c>
      <c r="FG18" s="35" t="s">
        <v>2861</v>
      </c>
      <c r="FH18" s="35" t="s">
        <v>2862</v>
      </c>
      <c r="FI18" s="35" t="s">
        <v>2863</v>
      </c>
      <c r="FJ18" s="35" t="s">
        <v>2864</v>
      </c>
      <c r="FK18" s="35" t="s">
        <v>93</v>
      </c>
      <c r="FL18" s="35" t="s">
        <v>126</v>
      </c>
      <c r="FM18" s="35" t="s">
        <v>126</v>
      </c>
      <c r="FN18" s="35" t="s">
        <v>93</v>
      </c>
      <c r="FO18" s="35" t="s">
        <v>90</v>
      </c>
      <c r="FP18" s="35" t="s">
        <v>126</v>
      </c>
      <c r="FQ18" s="35" t="s">
        <v>93</v>
      </c>
      <c r="FR18" s="35" t="s">
        <v>90</v>
      </c>
      <c r="FS18" s="35" t="s">
        <v>93</v>
      </c>
      <c r="FT18" s="35" t="s">
        <v>3975</v>
      </c>
      <c r="FU18" s="35" t="s">
        <v>5079</v>
      </c>
      <c r="FV18" s="35" t="s">
        <v>5080</v>
      </c>
      <c r="FW18" s="35" t="s">
        <v>95</v>
      </c>
      <c r="FX18" s="35" t="s">
        <v>5109</v>
      </c>
      <c r="FY18" s="35" t="s">
        <v>4267</v>
      </c>
      <c r="FZ18" s="35" t="s">
        <v>4170</v>
      </c>
      <c r="GA18" s="35" t="s">
        <v>4157</v>
      </c>
      <c r="GB18" s="35" t="s">
        <v>4147</v>
      </c>
      <c r="GC18" s="35" t="s">
        <v>5110</v>
      </c>
      <c r="GD18" s="35" t="s">
        <v>5111</v>
      </c>
      <c r="GE18" s="35" t="s">
        <v>5112</v>
      </c>
    </row>
    <row r="19" spans="1:187" ht="18" customHeight="1" x14ac:dyDescent="0.25">
      <c r="A19" s="10" t="s">
        <v>89</v>
      </c>
      <c r="B19" s="35" t="s">
        <v>93</v>
      </c>
      <c r="C19" s="35" t="s">
        <v>90</v>
      </c>
      <c r="D19" s="35" t="s">
        <v>90</v>
      </c>
      <c r="E19" s="35" t="s">
        <v>93</v>
      </c>
      <c r="F19" s="35" t="s">
        <v>90</v>
      </c>
      <c r="G19" s="35" t="s">
        <v>2865</v>
      </c>
      <c r="H19" s="35" t="s">
        <v>2866</v>
      </c>
      <c r="I19" s="35" t="s">
        <v>90</v>
      </c>
      <c r="J19" s="35" t="s">
        <v>102</v>
      </c>
      <c r="K19" s="35" t="s">
        <v>2867</v>
      </c>
      <c r="L19" s="35" t="s">
        <v>2868</v>
      </c>
      <c r="M19" s="35" t="s">
        <v>1460</v>
      </c>
      <c r="N19" s="35" t="s">
        <v>2869</v>
      </c>
      <c r="O19" s="35" t="s">
        <v>1462</v>
      </c>
      <c r="P19" s="35" t="s">
        <v>2870</v>
      </c>
      <c r="Q19" s="35" t="s">
        <v>2871</v>
      </c>
      <c r="R19" s="35" t="s">
        <v>32</v>
      </c>
      <c r="S19" s="35" t="s">
        <v>2872</v>
      </c>
      <c r="T19" s="35" t="s">
        <v>2873</v>
      </c>
      <c r="U19" s="35" t="s">
        <v>2874</v>
      </c>
      <c r="V19" s="35" t="s">
        <v>2875</v>
      </c>
      <c r="W19" s="35" t="s">
        <v>2876</v>
      </c>
      <c r="X19" s="35" t="s">
        <v>2877</v>
      </c>
      <c r="Y19" s="35" t="s">
        <v>2878</v>
      </c>
      <c r="Z19" s="35" t="s">
        <v>2879</v>
      </c>
      <c r="AA19" s="35" t="s">
        <v>2880</v>
      </c>
      <c r="AB19" s="35" t="s">
        <v>2881</v>
      </c>
      <c r="AC19" s="35" t="s">
        <v>2882</v>
      </c>
      <c r="AD19" s="35" t="s">
        <v>2883</v>
      </c>
      <c r="AE19" s="35" t="s">
        <v>2884</v>
      </c>
      <c r="AF19" s="35" t="s">
        <v>2885</v>
      </c>
      <c r="AG19" s="35" t="s">
        <v>90</v>
      </c>
      <c r="AH19" s="35" t="s">
        <v>2886</v>
      </c>
      <c r="AI19" s="35" t="s">
        <v>2887</v>
      </c>
      <c r="AJ19" s="35" t="s">
        <v>2888</v>
      </c>
      <c r="AK19" s="35" t="s">
        <v>2889</v>
      </c>
      <c r="AL19" s="35" t="s">
        <v>102</v>
      </c>
      <c r="AM19" s="35" t="s">
        <v>90</v>
      </c>
      <c r="AN19" s="35" t="s">
        <v>2890</v>
      </c>
      <c r="AO19" s="35" t="s">
        <v>2891</v>
      </c>
      <c r="AP19" s="35" t="s">
        <v>2143</v>
      </c>
      <c r="AQ19" s="35" t="s">
        <v>102</v>
      </c>
      <c r="AR19" s="35" t="s">
        <v>2892</v>
      </c>
      <c r="AS19" s="35" t="s">
        <v>2893</v>
      </c>
      <c r="AT19" s="35" t="s">
        <v>2894</v>
      </c>
      <c r="AU19" s="35" t="s">
        <v>2895</v>
      </c>
      <c r="AV19" s="35" t="s">
        <v>2896</v>
      </c>
      <c r="AW19" s="35" t="s">
        <v>2897</v>
      </c>
      <c r="AX19" s="35" t="s">
        <v>2898</v>
      </c>
      <c r="AY19" s="35" t="s">
        <v>102</v>
      </c>
      <c r="AZ19" s="35" t="s">
        <v>2899</v>
      </c>
      <c r="BA19" s="35" t="s">
        <v>2900</v>
      </c>
      <c r="BB19" s="35" t="s">
        <v>2901</v>
      </c>
      <c r="BC19" s="35" t="s">
        <v>2902</v>
      </c>
      <c r="BD19" s="35" t="s">
        <v>347</v>
      </c>
      <c r="BE19" s="35" t="s">
        <v>93</v>
      </c>
      <c r="BF19" s="35" t="s">
        <v>2903</v>
      </c>
      <c r="BG19" s="35" t="s">
        <v>2904</v>
      </c>
      <c r="BH19" s="35" t="s">
        <v>2905</v>
      </c>
      <c r="BI19" s="35" t="s">
        <v>126</v>
      </c>
      <c r="BJ19" s="35" t="s">
        <v>2906</v>
      </c>
      <c r="BK19" s="35" t="s">
        <v>1560</v>
      </c>
      <c r="BL19" s="35" t="s">
        <v>2907</v>
      </c>
      <c r="BM19" s="35" t="s">
        <v>2908</v>
      </c>
      <c r="BN19" s="35" t="s">
        <v>2909</v>
      </c>
      <c r="BO19" s="35" t="s">
        <v>346</v>
      </c>
      <c r="BP19" s="35" t="s">
        <v>360</v>
      </c>
      <c r="BQ19" s="35" t="s">
        <v>2910</v>
      </c>
      <c r="BR19" s="35" t="s">
        <v>2911</v>
      </c>
      <c r="BS19" s="35" t="s">
        <v>2912</v>
      </c>
      <c r="BT19" s="35" t="s">
        <v>2913</v>
      </c>
      <c r="BU19" s="35" t="s">
        <v>2914</v>
      </c>
      <c r="BV19" s="35" t="s">
        <v>2915</v>
      </c>
      <c r="BW19" s="35" t="s">
        <v>2916</v>
      </c>
      <c r="BX19" s="35" t="s">
        <v>2917</v>
      </c>
      <c r="BY19" s="35" t="s">
        <v>2918</v>
      </c>
      <c r="BZ19" s="35" t="s">
        <v>2919</v>
      </c>
      <c r="CA19" s="35" t="s">
        <v>2920</v>
      </c>
      <c r="CB19" s="35" t="s">
        <v>2921</v>
      </c>
      <c r="CC19" s="35" t="s">
        <v>2922</v>
      </c>
      <c r="CD19" s="35" t="s">
        <v>2923</v>
      </c>
      <c r="CE19" s="35" t="s">
        <v>2924</v>
      </c>
      <c r="CF19" s="35" t="s">
        <v>2925</v>
      </c>
      <c r="CG19" s="35" t="s">
        <v>2926</v>
      </c>
      <c r="CH19" s="35" t="s">
        <v>2927</v>
      </c>
      <c r="CI19" s="35" t="s">
        <v>2928</v>
      </c>
      <c r="CJ19" s="35" t="s">
        <v>2929</v>
      </c>
      <c r="CK19" s="35" t="s">
        <v>2930</v>
      </c>
      <c r="CL19" s="35" t="s">
        <v>2931</v>
      </c>
      <c r="CM19" s="35" t="s">
        <v>2932</v>
      </c>
      <c r="CN19" s="35" t="s">
        <v>2933</v>
      </c>
      <c r="CO19" s="35" t="s">
        <v>2934</v>
      </c>
      <c r="CP19" s="35" t="s">
        <v>2935</v>
      </c>
      <c r="CQ19" s="35" t="s">
        <v>2936</v>
      </c>
      <c r="CR19" s="35" t="s">
        <v>2937</v>
      </c>
      <c r="CS19" s="35" t="s">
        <v>2938</v>
      </c>
      <c r="CT19" s="35" t="s">
        <v>2939</v>
      </c>
      <c r="CU19" s="35" t="s">
        <v>2940</v>
      </c>
      <c r="CV19" s="35" t="s">
        <v>2941</v>
      </c>
      <c r="CW19" s="35" t="s">
        <v>2942</v>
      </c>
      <c r="CX19" s="35" t="s">
        <v>2943</v>
      </c>
      <c r="CY19" s="35" t="s">
        <v>2944</v>
      </c>
      <c r="CZ19" s="35" t="s">
        <v>2945</v>
      </c>
      <c r="DA19" s="35" t="s">
        <v>2946</v>
      </c>
      <c r="DB19" s="35" t="s">
        <v>2947</v>
      </c>
      <c r="DC19" s="35" t="s">
        <v>2948</v>
      </c>
      <c r="DD19" s="35" t="s">
        <v>2949</v>
      </c>
      <c r="DE19" s="35" t="s">
        <v>2950</v>
      </c>
      <c r="DF19" s="35" t="s">
        <v>2951</v>
      </c>
      <c r="DG19" s="35" t="s">
        <v>2952</v>
      </c>
      <c r="DH19" s="35" t="s">
        <v>2953</v>
      </c>
      <c r="DI19" s="35" t="s">
        <v>2954</v>
      </c>
      <c r="DJ19" s="35" t="s">
        <v>2955</v>
      </c>
      <c r="DK19" s="35" t="s">
        <v>2956</v>
      </c>
      <c r="DL19" s="35" t="s">
        <v>2957</v>
      </c>
      <c r="DM19" s="35" t="s">
        <v>2958</v>
      </c>
      <c r="DN19" s="35" t="s">
        <v>2959</v>
      </c>
      <c r="DO19" s="35" t="s">
        <v>2960</v>
      </c>
      <c r="DP19" s="35" t="s">
        <v>2961</v>
      </c>
      <c r="DQ19" s="35" t="s">
        <v>2962</v>
      </c>
      <c r="DR19" s="35" t="s">
        <v>2963</v>
      </c>
      <c r="DS19" s="35" t="s">
        <v>2964</v>
      </c>
      <c r="DT19" s="35" t="s">
        <v>2965</v>
      </c>
      <c r="DU19" s="35" t="s">
        <v>2966</v>
      </c>
      <c r="DV19" s="35" t="s">
        <v>2967</v>
      </c>
      <c r="DW19" s="35" t="s">
        <v>2968</v>
      </c>
      <c r="DX19" s="35" t="s">
        <v>2969</v>
      </c>
      <c r="DY19" s="35" t="s">
        <v>2970</v>
      </c>
      <c r="DZ19" s="35" t="s">
        <v>2971</v>
      </c>
      <c r="EA19" s="35" t="s">
        <v>2972</v>
      </c>
      <c r="EB19" s="35" t="s">
        <v>2973</v>
      </c>
      <c r="EC19" s="35" t="s">
        <v>2974</v>
      </c>
      <c r="ED19" s="35" t="s">
        <v>2975</v>
      </c>
      <c r="EE19" s="35" t="s">
        <v>2976</v>
      </c>
      <c r="EF19" s="35" t="s">
        <v>2977</v>
      </c>
      <c r="EG19" s="35" t="s">
        <v>2978</v>
      </c>
      <c r="EH19" s="35" t="s">
        <v>2979</v>
      </c>
      <c r="EI19" s="35" t="s">
        <v>2980</v>
      </c>
      <c r="EJ19" s="35" t="s">
        <v>2981</v>
      </c>
      <c r="EK19" s="35" t="s">
        <v>2982</v>
      </c>
      <c r="EL19" s="35" t="s">
        <v>2983</v>
      </c>
      <c r="EM19" s="35" t="s">
        <v>2984</v>
      </c>
      <c r="EN19" s="35" t="s">
        <v>102</v>
      </c>
      <c r="EO19" s="35" t="s">
        <v>2985</v>
      </c>
      <c r="EP19" s="35" t="s">
        <v>2986</v>
      </c>
      <c r="EQ19" s="35" t="s">
        <v>2987</v>
      </c>
      <c r="ER19" s="35" t="s">
        <v>2988</v>
      </c>
      <c r="ES19" s="35" t="s">
        <v>2989</v>
      </c>
      <c r="ET19" s="35" t="s">
        <v>2990</v>
      </c>
      <c r="EU19" s="35" t="s">
        <v>2991</v>
      </c>
      <c r="EV19" s="35" t="s">
        <v>2992</v>
      </c>
      <c r="EW19" s="35" t="s">
        <v>1533</v>
      </c>
      <c r="EX19" s="35" t="s">
        <v>2993</v>
      </c>
      <c r="EY19" s="35" t="s">
        <v>2258</v>
      </c>
      <c r="EZ19" s="35" t="s">
        <v>2994</v>
      </c>
      <c r="FA19" s="35" t="s">
        <v>2995</v>
      </c>
      <c r="FB19" s="35" t="s">
        <v>2996</v>
      </c>
      <c r="FC19" s="35" t="s">
        <v>2997</v>
      </c>
      <c r="FD19" s="35" t="s">
        <v>2998</v>
      </c>
      <c r="FE19" s="35" t="s">
        <v>2999</v>
      </c>
      <c r="FF19" s="35" t="s">
        <v>3000</v>
      </c>
      <c r="FG19" s="35" t="s">
        <v>3001</v>
      </c>
      <c r="FH19" s="35" t="s">
        <v>2721</v>
      </c>
      <c r="FI19" s="35" t="s">
        <v>3002</v>
      </c>
      <c r="FJ19" s="35" t="s">
        <v>3003</v>
      </c>
      <c r="FK19" s="35" t="s">
        <v>93</v>
      </c>
      <c r="FL19" s="35" t="s">
        <v>126</v>
      </c>
      <c r="FM19" s="35" t="s">
        <v>90</v>
      </c>
      <c r="FN19" s="35" t="s">
        <v>126</v>
      </c>
      <c r="FO19" s="35" t="s">
        <v>126</v>
      </c>
      <c r="FP19" s="35" t="s">
        <v>126</v>
      </c>
      <c r="FQ19" s="35" t="s">
        <v>93</v>
      </c>
      <c r="FR19" s="35" t="s">
        <v>126</v>
      </c>
      <c r="FS19" s="35" t="s">
        <v>126</v>
      </c>
      <c r="FT19" s="35" t="s">
        <v>3996</v>
      </c>
      <c r="FU19" s="35" t="s">
        <v>5085</v>
      </c>
      <c r="FV19" s="35" t="s">
        <v>5086</v>
      </c>
      <c r="FW19" s="35" t="s">
        <v>102</v>
      </c>
      <c r="FX19" s="35" t="s">
        <v>5113</v>
      </c>
      <c r="FY19" s="35" t="s">
        <v>4267</v>
      </c>
      <c r="FZ19" s="35" t="s">
        <v>4170</v>
      </c>
      <c r="GA19" s="35" t="s">
        <v>4160</v>
      </c>
      <c r="GB19" s="35" t="s">
        <v>4153</v>
      </c>
      <c r="GC19" s="35" t="s">
        <v>5114</v>
      </c>
      <c r="GD19" s="35" t="s">
        <v>5115</v>
      </c>
      <c r="GE19" s="35" t="s">
        <v>5116</v>
      </c>
    </row>
  </sheetData>
  <mergeCells count="42">
    <mergeCell ref="AO1:AR1"/>
    <mergeCell ref="A1:B1"/>
    <mergeCell ref="C1:G1"/>
    <mergeCell ref="H1:K1"/>
    <mergeCell ref="L1:M1"/>
    <mergeCell ref="N1:Q1"/>
    <mergeCell ref="R1:U1"/>
    <mergeCell ref="V1:Y1"/>
    <mergeCell ref="Z1:AC1"/>
    <mergeCell ref="AD1:AF1"/>
    <mergeCell ref="AG1:AJ1"/>
    <mergeCell ref="AK1:AN1"/>
    <mergeCell ref="CK1:CN1"/>
    <mergeCell ref="AS1:AV1"/>
    <mergeCell ref="AW1:AZ1"/>
    <mergeCell ref="BA1:BD1"/>
    <mergeCell ref="BE1:BH1"/>
    <mergeCell ref="BI1:BL1"/>
    <mergeCell ref="BM1:BP1"/>
    <mergeCell ref="BQ1:BT1"/>
    <mergeCell ref="BU1:BX1"/>
    <mergeCell ref="BY1:CB1"/>
    <mergeCell ref="CC1:CF1"/>
    <mergeCell ref="CG1:CJ1"/>
    <mergeCell ref="EG1:EJ1"/>
    <mergeCell ref="CO1:CR1"/>
    <mergeCell ref="CS1:CV1"/>
    <mergeCell ref="CW1:CZ1"/>
    <mergeCell ref="DA1:DD1"/>
    <mergeCell ref="DE1:DH1"/>
    <mergeCell ref="DI1:DL1"/>
    <mergeCell ref="DM1:DP1"/>
    <mergeCell ref="DQ1:DT1"/>
    <mergeCell ref="DU1:DX1"/>
    <mergeCell ref="DY1:EB1"/>
    <mergeCell ref="EC1:EF1"/>
    <mergeCell ref="FE1:FH1"/>
    <mergeCell ref="EK1:EN1"/>
    <mergeCell ref="EO1:ER1"/>
    <mergeCell ref="ES1:EV1"/>
    <mergeCell ref="EW1:EZ1"/>
    <mergeCell ref="FA1:FD1"/>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26</vt:i4>
      </vt:variant>
    </vt:vector>
  </HeadingPairs>
  <TitlesOfParts>
    <vt:vector size="26" baseType="lpstr">
      <vt:lpstr>Deckblatt</vt:lpstr>
      <vt:lpstr>Rulesets</vt:lpstr>
      <vt:lpstr>Ausprägungen</vt:lpstr>
      <vt:lpstr>Meta</vt:lpstr>
      <vt:lpstr>Account</vt:lpstr>
      <vt:lpstr>BookEntry</vt:lpstr>
      <vt:lpstr>Building</vt:lpstr>
      <vt:lpstr>Company</vt:lpstr>
      <vt:lpstr>CurrencyArea</vt:lpstr>
      <vt:lpstr>Land</vt:lpstr>
      <vt:lpstr>Lease</vt:lpstr>
      <vt:lpstr>Loan</vt:lpstr>
      <vt:lpstr>Partner</vt:lpstr>
      <vt:lpstr>PartnerLink</vt:lpstr>
      <vt:lpstr>Period</vt:lpstr>
      <vt:lpstr>Project</vt:lpstr>
      <vt:lpstr>Property</vt:lpstr>
      <vt:lpstr>Record</vt:lpstr>
      <vt:lpstr>RecordLink</vt:lpstr>
      <vt:lpstr>ServiceContract</vt:lpstr>
      <vt:lpstr>Share</vt:lpstr>
      <vt:lpstr>SubCompany</vt:lpstr>
      <vt:lpstr>Term</vt:lpstr>
      <vt:lpstr>Unit</vt:lpstr>
      <vt:lpstr>UnitLeased</vt:lpstr>
      <vt:lpstr>Valuation</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2017-09-29T10:59:14Z</dcterms:created>
  <dcterms:modified xsi:type="dcterms:W3CDTF">2017-09-29T11:13:46Z</dcterms:modified>
</cp:coreProperties>
</file>